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B300028/10015061 Drinking water, milk/3 RFQ/"/>
    </mc:Choice>
  </mc:AlternateContent>
  <xr:revisionPtr revIDLastSave="213" documentId="13_ncr:1_{CC4AA897-5CAB-42D7-B254-10F3C8F5469F}" xr6:coauthVersionLast="47" xr6:coauthVersionMax="47" xr10:uidLastSave="{5400C1FC-F65C-4806-A7C2-9007EABF7C35}"/>
  <bookViews>
    <workbookView xWindow="-120" yWindow="-120" windowWidth="29040" windowHeight="15720" tabRatio="890" xr2:uid="{00000000-000D-0000-FFFF-FFFF00000000}"/>
  </bookViews>
  <sheets>
    <sheet name="Invitation NEW" sheetId="61" r:id="rId1"/>
    <sheet name="Annex 1 Application req." sheetId="57" r:id="rId2"/>
    <sheet name="Annex 5 Specification" sheetId="73" r:id="rId3"/>
    <sheet name="Annex 6 FINANCIAL BID" sheetId="70" r:id="rId4"/>
    <sheet name="Annex 7 TECHNICAL BID " sheetId="69" r:id="rId5"/>
    <sheet name="Annex 8 Delivery plan" sheetId="74" r:id="rId6"/>
    <sheet name="Annex 10 Bank details" sheetId="72" r:id="rId7"/>
  </sheets>
  <externalReferences>
    <externalReference r:id="rId8"/>
    <externalReference r:id="rId9"/>
    <externalReference r:id="rId10"/>
    <externalReference r:id="rId11"/>
    <externalReference r:id="rId12"/>
    <externalReference r:id="rId13"/>
    <externalReference r:id="rId14"/>
  </externalReferences>
  <definedNames>
    <definedName name="_xlnm._FilterDatabase" localSheetId="2" hidden="1">'Annex 5 Specification'!$A$1:$I$6</definedName>
    <definedName name="Answer" localSheetId="3">[1]legend!$G$2:$G$5</definedName>
    <definedName name="Answer" localSheetId="4">[1]legend!$G$2:$G$5</definedName>
    <definedName name="Answer">[1]legend!$G$2:$G$5</definedName>
    <definedName name="Category_of_good">'[2]Dropdown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[3]Lists!$B$4:$B$7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[4]Listen!$D$4:$D$5</definedName>
    <definedName name="Justification_for_non_neutral_specification">'[2]Dropdown menu'!$G$8:$G$12</definedName>
    <definedName name="lSFK">'[3]List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'[5]Preisblatt | Leistung'!#REF!</definedName>
    <definedName name="VEspalten">'[5]Preisblatt | Leistung'!#REF!</definedName>
    <definedName name="Wertung">#REF!</definedName>
    <definedName name="yes_no" localSheetId="2">'[6]Dropdown menu'!$G$1:$G$3</definedName>
    <definedName name="yes_no" localSheetId="5">'[6]Dropdown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6" i="70" l="1"/>
  <c r="I15" i="70"/>
  <c r="I14" i="70"/>
  <c r="I13" i="70"/>
  <c r="I12" i="70"/>
  <c r="I9" i="70"/>
  <c r="I18" i="70"/>
  <c r="G8" i="69"/>
  <c r="G12" i="69"/>
  <c r="G13" i="69"/>
  <c r="G14" i="69"/>
  <c r="G11" i="69"/>
  <c r="F12" i="69"/>
  <c r="F13" i="69"/>
  <c r="F14" i="69"/>
  <c r="F11" i="69"/>
  <c r="F8" i="69"/>
  <c r="C12" i="69"/>
  <c r="C13" i="69"/>
  <c r="C14" i="69"/>
  <c r="C11" i="69"/>
  <c r="B12" i="69"/>
  <c r="B13" i="69"/>
  <c r="B14" i="69"/>
  <c r="B11" i="69"/>
  <c r="C8" i="69"/>
  <c r="B8" i="69"/>
  <c r="G13" i="70"/>
  <c r="G14" i="70"/>
  <c r="G15" i="70"/>
  <c r="G12" i="70"/>
  <c r="F13" i="70"/>
  <c r="F14" i="70"/>
  <c r="F15" i="70"/>
  <c r="F12" i="70"/>
  <c r="C13" i="70"/>
  <c r="C14" i="70"/>
  <c r="C15" i="70"/>
  <c r="C12" i="70"/>
  <c r="B13" i="70"/>
  <c r="B14" i="70"/>
  <c r="B15" i="70"/>
  <c r="B12" i="70"/>
  <c r="G8" i="70"/>
  <c r="I8" i="70" s="1"/>
  <c r="F8" i="70"/>
  <c r="C8" i="70"/>
  <c r="B8" i="70"/>
  <c r="J7" i="74"/>
  <c r="I7" i="74"/>
  <c r="H7" i="74"/>
  <c r="G7" i="74"/>
  <c r="F7" i="74"/>
  <c r="J3" i="74"/>
  <c r="I3" i="74"/>
  <c r="H3" i="74"/>
  <c r="G3" i="74"/>
  <c r="F3" i="74"/>
  <c r="B57" i="61" l="1"/>
  <c r="B55" i="61"/>
  <c r="B49" i="61"/>
  <c r="C27" i="61"/>
  <c r="A14" i="69"/>
  <c r="A13" i="69"/>
  <c r="A12" i="69"/>
  <c r="A11" i="69"/>
  <c r="D2" i="70" l="1"/>
  <c r="D2" i="69"/>
  <c r="D16" i="69"/>
  <c r="D24" i="70"/>
</calcChain>
</file>

<file path=xl/sharedStrings.xml><?xml version="1.0" encoding="utf-8"?>
<sst xmlns="http://schemas.openxmlformats.org/spreadsheetml/2006/main" count="430" uniqueCount="385">
  <si>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</si>
  <si>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</si>
  <si>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</si>
  <si>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</si>
  <si>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</si>
  <si>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</si>
  <si>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</si>
  <si>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</si>
  <si>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</si>
  <si>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</si>
  <si>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</si>
  <si>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</si>
  <si>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</si>
  <si>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</si>
  <si>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</si>
  <si>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</si>
  <si>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</si>
  <si>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</si>
  <si>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</si>
  <si>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</si>
  <si>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</si>
  <si>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</si>
  <si>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</si>
  <si>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</si>
  <si>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</si>
  <si>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</si>
  <si>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</si>
  <si>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</si>
  <si>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</si>
  <si>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</si>
  <si>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</si>
  <si>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</si>
  <si>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</si>
  <si>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</si>
  <si>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</si>
  <si>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Please note that this is a public invitation to tender so there will be no negotiations.</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</si>
  <si>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</si>
  <si>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</si>
  <si>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</si>
  <si>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</si>
  <si>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</si>
  <si>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</si>
  <si>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</si>
  <si>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</si>
  <si>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t xml:space="preserve"> - </t>
    </r>
    <r>
      <rPr>
        <b/>
        <sz val="11"/>
        <color theme="1"/>
        <rFont val="Arial"/>
        <family val="2"/>
      </rPr>
      <t xml:space="preserve">Annex 4 "Declaration by candidate/bidding consortium" (consortium declaration) </t>
    </r>
    <r>
      <rPr>
        <sz val="11"/>
        <color theme="1"/>
        <rFont val="Arial"/>
        <family val="2"/>
      </rPr>
      <t>signed by all members.</t>
    </r>
  </si>
  <si>
    <r>
      <t xml:space="preserve"> - </t>
    </r>
    <r>
      <rPr>
        <b/>
        <sz val="11"/>
        <color theme="1"/>
        <rFont val="Arial"/>
        <family val="2"/>
      </rPr>
      <t>Додаток 4 «Декларація кандидата/консорціуму учасників торгів»</t>
    </r>
    <r>
      <rPr>
        <sz val="11"/>
        <color theme="1"/>
        <rFont val="Arial"/>
        <family val="2"/>
      </rPr>
      <t xml:space="preserve"> (декларація консорціуму), підписана всіма членами.</t>
    </r>
  </si>
  <si>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</si>
  <si>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</si>
  <si>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</si>
  <si>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</si>
  <si>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</si>
  <si>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</si>
  <si>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</si>
  <si>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t>2.4</t>
  </si>
  <si>
    <t>2.5</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</si>
  <si>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</si>
  <si>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</si>
  <si>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</si>
  <si>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</si>
  <si>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</si>
  <si>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</si>
  <si>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</si>
  <si>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</si>
  <si>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</si>
  <si>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</si>
  <si>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</si>
  <si>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</si>
  <si>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</si>
  <si>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</si>
  <si>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</si>
  <si>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t xml:space="preserve">Completing the GPS will not influence the award decision in this procedure. However, we would very much welcome your participation: </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</si>
  <si>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</si>
  <si>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</si>
  <si>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</si>
  <si>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</si>
  <si>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</si>
  <si>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</si>
  <si>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</si>
  <si>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</si>
  <si>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</si>
  <si>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</si>
  <si>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</si>
  <si>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</si>
  <si>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</si>
  <si>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</si>
  <si>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</si>
  <si>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</si>
  <si>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</si>
  <si>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</si>
  <si>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</si>
  <si>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</si>
  <si>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</si>
  <si>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</si>
  <si>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</si>
  <si>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</si>
  <si>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</si>
  <si>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</si>
  <si>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</si>
  <si>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</si>
  <si>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</si>
  <si>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</si>
  <si>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</si>
  <si>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</si>
  <si>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</si>
  <si>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</si>
  <si>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</si>
  <si>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</si>
  <si>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</si>
  <si>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</si>
  <si>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</si>
  <si>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</si>
  <si>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</si>
  <si>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</si>
  <si>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</si>
  <si>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</si>
  <si>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</si>
  <si>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</si>
  <si>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</si>
  <si>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</si>
  <si>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</si>
  <si>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</si>
  <si>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</si>
  <si>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</si>
  <si>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</si>
  <si>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</si>
  <si>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</si>
  <si>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</si>
  <si>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</si>
  <si>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</si>
  <si>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</si>
  <si>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</si>
  <si>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</si>
  <si>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</si>
  <si>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</si>
  <si>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</si>
  <si>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</si>
  <si>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</si>
  <si>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</si>
  <si>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</si>
  <si>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</si>
  <si>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</si>
  <si>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</si>
  <si>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</si>
  <si>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</si>
  <si>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</si>
  <si>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</si>
  <si>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</si>
  <si>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</si>
  <si>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</si>
  <si>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</si>
  <si>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</si>
  <si>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</si>
  <si>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</si>
  <si>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</si>
  <si>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</si>
  <si>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</si>
  <si>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</si>
  <si>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</si>
  <si>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</si>
  <si>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</si>
  <si>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</si>
  <si>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</si>
  <si>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</si>
  <si>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</si>
  <si>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</si>
  <si>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</si>
  <si>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</si>
  <si>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</si>
  <si>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</si>
  <si>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</si>
  <si>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</si>
  <si>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</si>
  <si>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Пропозиція має бути складена відповідно до умов та положень тендеру.</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</si>
  <si>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</si>
  <si>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</si>
  <si>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</si>
  <si>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</si>
  <si>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</si>
  <si>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</si>
  <si>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</si>
  <si>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</si>
  <si>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</si>
  <si>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</si>
  <si>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</si>
  <si>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</si>
  <si>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</si>
  <si>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</si>
  <si>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</si>
  <si>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</si>
  <si>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</si>
  <si>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</si>
  <si>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</si>
  <si>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</si>
  <si>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</si>
  <si>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</si>
  <si>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</si>
  <si>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</si>
  <si>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</si>
  <si>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</si>
  <si>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</si>
  <si>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</si>
  <si>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</si>
  <si>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</si>
  <si>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CONFIDENTIAL</t>
  </si>
  <si>
    <t>Назва товару</t>
  </si>
  <si>
    <t>Item description</t>
  </si>
  <si>
    <t>Гарантія, міс. / Warranty, months</t>
  </si>
  <si>
    <t>1.1</t>
  </si>
  <si>
    <t>Технічна пропозиція до тендеру №</t>
  </si>
  <si>
    <t>/Technical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</si>
  <si>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</si>
  <si>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</si>
  <si>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</si>
  <si>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t>Goods description</t>
  </si>
  <si>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</si>
  <si>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8"/>
        <color theme="1"/>
        <rFont val="Arial"/>
        <family val="2"/>
      </rPr>
      <t>(with goods description, goods model and detailed description of the proposed material characteristics to confirm compliance with the specification and which will be specified in the Contract)</t>
    </r>
  </si>
  <si>
    <t>Одиниця виміру / Unit of measurment</t>
  </si>
  <si>
    <t>Кількість/
Quantity</t>
  </si>
  <si>
    <t>Країна походження Товару / 
Country of origin of Goods</t>
  </si>
  <si>
    <t>Lot 1/ Лот 1</t>
  </si>
  <si>
    <t>Lot 2/ Лот 2</t>
  </si>
  <si>
    <r>
      <t>Пропозиція дійсна до</t>
    </r>
    <r>
      <rPr>
        <sz val="10"/>
        <color theme="1"/>
        <rFont val="Arial"/>
        <family val="2"/>
      </rPr>
      <t xml:space="preserve"> / tender valid till</t>
    </r>
  </si>
  <si>
    <t>Бажаний термін постачання /
desired deadline for delivery</t>
  </si>
  <si>
    <r>
      <t xml:space="preserve">Запропонований Учасником термін постачання /
proposed by the Tenderer deadline for delivery
</t>
    </r>
    <r>
      <rPr>
        <b/>
        <sz val="10"/>
        <color theme="4"/>
        <rFont val="Arial"/>
        <family val="2"/>
      </rPr>
      <t>(заповнюється учасником)
(filled in by the Tenderer)</t>
    </r>
  </si>
  <si>
    <t xml:space="preserve">!! Пропозиції з термінами поставки пізніше ніж за 15 календарних днів, до дати завершення дії проекту, не будуть прийматися до розгляду / 
!! Tenders with delivery terms longer than 15 calendar days before the end date of the project validity will be disqualified. </t>
  </si>
  <si>
    <t>Строк дії проекту до:
The project is valid until:</t>
  </si>
  <si>
    <t>Загальні умови/ General conditions:</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</si>
  <si>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</si>
  <si>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</si>
  <si>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</si>
  <si>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</si>
  <si>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</si>
  <si>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</si>
  <si>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</si>
  <si>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</si>
  <si>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</si>
  <si>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</si>
  <si>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</si>
  <si>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</si>
  <si>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</si>
  <si>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</si>
  <si>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</si>
  <si>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</si>
  <si>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Комерційна пропозиція до тендеру №</t>
  </si>
  <si>
    <t>/Commercial bid for Tender</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</si>
  <si>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</si>
  <si>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Назва товару</t>
    </r>
    <r>
      <rPr>
        <b/>
        <sz val="8"/>
        <color theme="1"/>
        <rFont val="Arial"/>
        <family val="2"/>
        <charset val="204"/>
      </rPr>
      <t xml:space="preserve"> </t>
    </r>
  </si>
  <si>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</si>
  <si>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</si>
  <si>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</si>
  <si>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r>
      <t>Всього до сплати</t>
    </r>
    <r>
      <rPr>
        <b/>
        <sz val="9"/>
        <color rgb="FFFF0000"/>
        <rFont val="Arial"/>
        <family val="2"/>
      </rPr>
      <t xml:space="preserve"> Лот 2</t>
    </r>
    <r>
      <rPr>
        <b/>
        <sz val="9"/>
        <color theme="1"/>
        <rFont val="Arial"/>
        <family val="2"/>
        <charset val="204"/>
      </rPr>
      <t xml:space="preserve"> /Amount to pay </t>
    </r>
    <r>
      <rPr>
        <b/>
        <sz val="9"/>
        <color rgb="FFFF0000"/>
        <rFont val="Arial"/>
        <family val="2"/>
      </rPr>
      <t>Lot 2</t>
    </r>
  </si>
  <si>
    <t xml:space="preserve">Всього до сплати по всім лотам /Amount to pay for all lots </t>
  </si>
  <si>
    <t xml:space="preserve">*ціна за одиницю товару зазначається до другої цифри після коми / * prices per unit of the Goods are indicated with 2 digits after comma </t>
  </si>
  <si>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</si>
  <si>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</si>
  <si>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</si>
  <si>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</si>
  <si>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</si>
  <si>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</si>
  <si>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All prices include all applicable charges and expenses to be paid by the Tenderer, that includes, but is not limited to: price of Goods, packaging of Goods, addsress delivery of Goods, unloading, delivery of the goods to the destination place by address delivery.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</si>
  <si>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</si>
  <si>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</si>
  <si>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</si>
  <si>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</si>
  <si>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</si>
  <si>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</si>
  <si>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</si>
  <si>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</si>
  <si>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Спеціальні умови/ Special conditions:</t>
  </si>
  <si>
    <t>Учасники тендера можуть надавати свої пропозиції на всі або на окремі лоти. Переможець або переможці тендера будуть визначені окремо по кожному лоту. Пропозиції, що містять не всі позиції по лоту розглядатися не будуть (по таким неповним лотам).</t>
  </si>
  <si>
    <t>Tenderers may submit their tenders for all or individual lots. The tender winner(s) will be determined separately for each lot. Tenders that do not contain all items in the lot will not be considered (for such incomplete lots).</t>
  </si>
  <si>
    <t>Позиція № /  Position #</t>
  </si>
  <si>
    <t>№</t>
  </si>
  <si>
    <t>Delivery address</t>
  </si>
  <si>
    <t>Адреса доставки</t>
  </si>
  <si>
    <t>Кількість для постачання в шт. / Quantity for delivery, pcs</t>
  </si>
  <si>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</si>
  <si>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Заповнення GPS не вплине на результати за цією процедурою. Однак ми будемо раді вашій участі:</t>
  </si>
  <si>
    <t>Подаючи свою пропозицію, Ви приймаєте Загальні умови договору GIZ (у чинній версії).</t>
  </si>
  <si>
    <t>Зверніть увагу, що подана вами тендерна пропозиція залишається чинною до закінчення вказаного терміну. ​</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</si>
  <si>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</si>
  <si>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</si>
  <si>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
- Certificate of bank account opening with account details for a member, authorized to represent the future consortium.</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</si>
  <si>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 Довідка про відкриття банківського рахунку з реквізитами рахунку учасника, уповноваженого представляти майбутнє об'єднання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</si>
  <si>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
- Certificate of bank account opening with account details.</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</si>
  <si>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</si>
  <si>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t>The tender must be drawn up in accordance with the Tender terms and conditions.</t>
  </si>
  <si>
    <t>The tender should indicate for each item the manufacturer, the unit price and total price, the prices of individual potential lots, delivery dates in accordance with the Tender terms and conditions. A price must be indicated for each requested item.</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</si>
  <si>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</si>
  <si>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</si>
  <si>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</si>
  <si>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</si>
  <si>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</si>
  <si>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</si>
  <si>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</si>
  <si>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</si>
  <si>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</si>
  <si>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</si>
  <si>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</si>
  <si>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</si>
  <si>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</si>
  <si>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</si>
  <si>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</si>
  <si>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</si>
  <si>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</si>
  <si>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</si>
  <si>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</si>
  <si>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</si>
  <si>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</si>
  <si>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</si>
  <si>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</si>
  <si>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</si>
  <si>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</si>
  <si>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</si>
  <si>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</si>
  <si>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</si>
  <si>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</si>
  <si>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</si>
  <si>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Додаток 10 / Annex 10</t>
  </si>
  <si>
    <t xml:space="preserve">Банківські реквізити та дані по підписанту </t>
  </si>
  <si>
    <t>Bank details and data on the signatory</t>
  </si>
  <si>
    <t>Subject of procurement:</t>
  </si>
  <si>
    <t>Предмет закупівлі:</t>
  </si>
  <si>
    <r>
      <rPr>
        <b/>
        <sz val="11"/>
        <rFont val="Arial"/>
        <family val="2"/>
      </rPr>
      <t xml:space="preserve">Certificate (in an arbitrary form) with the list of controlling parties </t>
    </r>
    <r>
      <rPr>
        <sz val="11"/>
        <rFont val="Arial"/>
        <family val="2"/>
      </rPr>
      <t>(Names, Surnames, position, tax numbers). For the purpose of such certificate, controlling party is a natural person or legal entity, organization or institution behind the contractual partner or at a higher tier who, for example by contract, de facto or by law, determines the business activity without necessarily being an owner.</t>
    </r>
  </si>
  <si>
    <r>
      <rPr>
        <b/>
        <sz val="11"/>
        <rFont val="Arial"/>
        <family val="2"/>
      </rPr>
      <t xml:space="preserve">Довідка (у довільній формі) з переліком контролюючих сторін </t>
    </r>
    <r>
      <rPr>
        <sz val="11"/>
        <rFont val="Arial"/>
        <family val="2"/>
      </rPr>
      <t xml:space="preserve">(імена, прізвища, посади, ідентифікаційні номери). Для цілей такої довідки контролюючою стороною є фізична або юридична особа, організація чи установа, що стоїть за договірним партнером або на вищому рівні, яка, наприклад, за договором, фактично або законом, визначає діяльність підприємства, не обов'язково будучи власником.      </t>
    </r>
  </si>
  <si>
    <t xml:space="preserve">Учасник, що має намір взяти участь в тендері, повинен надіслати підтвердження на електронну адресу:  </t>
  </si>
  <si>
    <t>За підготовку заявок на участь та тендерних пропозицій, а також за участь у презентаціях та інспекціях, збори не сплачуються, а витрати не відшкодовуються.</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</si>
  <si>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взяти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</si>
  <si>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Додаток 6/ Annex 6</t>
  </si>
  <si>
    <t>Додаток 7/ Annex 7</t>
  </si>
  <si>
    <t>B300028</t>
  </si>
  <si>
    <t>Drinking water, milk /</t>
  </si>
  <si>
    <t>Питна вода та молоко</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</si>
  <si>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</si>
  <si>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</si>
  <si>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</si>
  <si>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</si>
  <si>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</si>
  <si>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</si>
  <si>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Drinking water  non-carbonated (18,9 L)</t>
  </si>
  <si>
    <t>Вода питна  негазована (18,9 л)</t>
  </si>
  <si>
    <t>Volume 18,9 L
Purified
Non-carbonated</t>
  </si>
  <si>
    <t>Об'єм 18,9 л
Очищена
Негазована</t>
  </si>
  <si>
    <t>N/A</t>
  </si>
  <si>
    <t>Бутель / Bottle</t>
  </si>
  <si>
    <t xml:space="preserve">Drinking water non-carbonated  0.5 L </t>
  </si>
  <si>
    <t>Вода питна негазована 0,5 Л</t>
  </si>
  <si>
    <t>1 pack 12 bottles, 0.5 L each
Purified
Non-carbonated</t>
  </si>
  <si>
    <t>1 упаковка 12 пляшок, 0.5 л кожна
Очищена
Негазована</t>
  </si>
  <si>
    <t>Упаковка / Pack</t>
  </si>
  <si>
    <t>UHT Milk</t>
  </si>
  <si>
    <t>УВТ Молоко</t>
  </si>
  <si>
    <t xml:space="preserve">1 package 950 ml
fat content: 2,5%, tetra pak packaging, straight-cut shape with a screw cap
</t>
  </si>
  <si>
    <t>1 пакет 950 мл
вміст жиру  2,5%, ультрапастеризоване, пакування тетра пак, прямокутна форма з закручуваною кришечкою</t>
  </si>
  <si>
    <t>Пакет / Package</t>
  </si>
  <si>
    <t xml:space="preserve">UHT Lactose-free milk </t>
  </si>
  <si>
    <t xml:space="preserve">УВТ Молоко питне безлактозне </t>
  </si>
  <si>
    <t>1 package 950 ml
fat content: 2,5%, lactose free, tetra pak packaging, straight-cut shape with a screw cap</t>
  </si>
  <si>
    <t>1 пакет 950 мл
вміст жиру 2,5% ультрапастеризоване безлактозне, пакування тетра пак,  прямокутна форма, з закручуваною кришечкою</t>
  </si>
  <si>
    <t>Portioned cream</t>
  </si>
  <si>
    <t>Вершки порційні</t>
  </si>
  <si>
    <t>1 box 20 portions
fat content 10%</t>
  </si>
  <si>
    <t>1 коробка 20 порцій
вміст жиру 10%</t>
  </si>
  <si>
    <t>Коробка / Box</t>
  </si>
  <si>
    <t>Bulvarno-Kudriavska str, 24, 3rd floor, 01601, Kyiv</t>
  </si>
  <si>
    <t>вул. Бульварно-Кудрявська, 24, 3-й поверх, 01601, м. Київ</t>
  </si>
  <si>
    <t>GIZ</t>
  </si>
  <si>
    <t>Німецьке товариство міжнародного співробітництва</t>
  </si>
  <si>
    <t>Bulvarno-Kudriavska str, 24, 4rd floor, 01601, Kyiv</t>
  </si>
  <si>
    <t>вул. Бульварно-Кудрявська, 24, 4-й поверх, 01601, м. Київ</t>
  </si>
  <si>
    <t>Total q-ty acc. to the Delivery Plan</t>
  </si>
  <si>
    <t>Організація-отримувач</t>
  </si>
  <si>
    <t>Recipient organization</t>
  </si>
  <si>
    <r>
      <rPr>
        <b/>
        <sz val="9"/>
        <color rgb="FF000000"/>
        <rFont val="Arial"/>
        <family val="2"/>
        <charset val="204"/>
      </rPr>
      <t>Ціна,</t>
    </r>
    <r>
      <rPr>
        <b/>
        <sz val="9"/>
        <color rgb="FFFF0000"/>
        <rFont val="Arial"/>
        <family val="2"/>
      </rPr>
      <t>Грн.</t>
    </r>
    <r>
      <rPr>
        <b/>
        <sz val="9"/>
        <color rgb="FF000000"/>
        <rFont val="Arial"/>
        <family val="2"/>
        <charset val="204"/>
      </rPr>
      <t xml:space="preserve">
Price </t>
    </r>
    <r>
      <rPr>
        <b/>
        <sz val="9"/>
        <color rgb="FFFF0000"/>
        <rFont val="Arial"/>
        <family val="2"/>
      </rPr>
      <t>UAH</t>
    </r>
    <r>
      <rPr>
        <b/>
        <sz val="9"/>
        <color rgb="FFFF0000"/>
        <rFont val="Arial"/>
        <family val="2"/>
        <charset val="204"/>
      </rPr>
      <t xml:space="preserve"> </t>
    </r>
  </si>
  <si>
    <r>
      <rPr>
        <b/>
        <sz val="9"/>
        <color rgb="FF000000"/>
        <rFont val="Arial"/>
        <family val="2"/>
        <charset val="204"/>
      </rPr>
      <t xml:space="preserve">Сума, </t>
    </r>
    <r>
      <rPr>
        <b/>
        <sz val="9"/>
        <color rgb="FFFF0000"/>
        <rFont val="Arial"/>
        <family val="2"/>
      </rPr>
      <t>Грн.</t>
    </r>
    <r>
      <rPr>
        <b/>
        <sz val="9"/>
        <color rgb="FF000000"/>
        <rFont val="Arial"/>
        <family val="2"/>
        <charset val="204"/>
      </rPr>
      <t xml:space="preserve">
Amount,</t>
    </r>
    <r>
      <rPr>
        <b/>
        <sz val="9"/>
        <color rgb="FFFF0000"/>
        <rFont val="Arial"/>
        <family val="2"/>
        <charset val="204"/>
      </rPr>
      <t xml:space="preserve"> UAH</t>
    </r>
  </si>
  <si>
    <r>
      <t xml:space="preserve">The price must include all applicable charges, to be paid, including </t>
    </r>
    <r>
      <rPr>
        <b/>
        <sz val="8"/>
        <color rgb="FFFF0000"/>
        <rFont val="Arial"/>
        <family val="2"/>
        <charset val="204"/>
      </rPr>
      <t>VAT (if applicable)/</t>
    </r>
    <r>
      <rPr>
        <b/>
        <sz val="8"/>
        <color theme="1"/>
        <rFont val="Arial"/>
        <family val="2"/>
      </rPr>
      <t xml:space="preserve">
Ціна повинна включати всі відповідні збори, що підлягають сплаті, </t>
    </r>
    <r>
      <rPr>
        <b/>
        <sz val="8"/>
        <color rgb="FFFF0000"/>
        <rFont val="Arial"/>
        <family val="2"/>
        <charset val="204"/>
      </rPr>
      <t>в тому числі ПДВ (якщо застосовується)</t>
    </r>
  </si>
  <si>
    <t>The Buyer declines any commitment for placing orders for specific quantities of the Goods. The actual  quantities of Goods ordered under the contract shall depend on actual needs of GIZ and shall be within the respective Total cost of the Contract. The Buyer shall bear no obligations for minimum or maximum quantities of the Goods to be ordered and no obligation to order each or specific item of the Goods. 
The volumes announced in the tender will be purchased by request: water - triple a month approximately 36 bottles each, milk - once a month and a half approximately 20 packets, cream - once a month and a half approximately 1 box.</t>
  </si>
  <si>
    <t>Тара, в якій постачається позиція 1.1 (бутель обсягом 18,9 л.) є оборотною тарою і підлягає поверненню під час чергової поставки замовлення по мірі її звільнення від товару.</t>
  </si>
  <si>
    <t>The container in which item 1.1 is delivered (18.9 liter bottle) is a returnable container and must be returned during the next delivery of the order as it is  released from the goods.</t>
  </si>
  <si>
    <t>Зазначені об'єми вказано з розрахунку на рік. Договір буде підписано на один календарний рік з можливістю пролонгації. Ціни зазначені в Договорі не підлягають перегляду протягом всієї дії Договору.</t>
  </si>
  <si>
    <t>The volumes  indicated based on one year need. The agreement will be signed on one calendar year period with the possibility of extension. Individual prices indicated in the Contract are not subject of revision during whole Contract duration period.</t>
  </si>
  <si>
    <t>календарних дні з дати розміщення замовлення /
calendar days from the date of the order placement</t>
  </si>
  <si>
    <t>a) Delivery note
b) Invoice</t>
  </si>
  <si>
    <t>а) Видаткова накладна
б) Рахунок-фактура</t>
  </si>
  <si>
    <t>Покупець не має зобов'язань по замовленню певних  кількостей Товару. Фактичні кількості замовленого Товару залежатимуть від фактичних потреб GIZ і в сумі не перевищать зазначену Загальну ціну договору. Покупець не бере на себе зобов’язань по замовленню мінімальних або максимальних кількостей Товару та зобов’язання щодо замовлення кожної або певної позиції Товару. 
Заявлені в тендері об'єми будуть викуповуватися по замовленням: вода - 3 рази в місяць орієнтовно по 36 бутлів, молоко - 1 раз в півтора місяці орієнтовно по 20 пакетів, вершки - 1 раз в півтора місяці орієнтовно 1 коробка.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</si>
</sst>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 [$EUR]"/>
    <numFmt numFmtId="166" formatCode="dd\.mm\.yyyy;@"/>
    <numFmt numFmtId="167" formatCode="_-* #,##0.00\ [$₴-422]_-;\-* #,##0.00\ [$₴-422]_-;_-* &quot;-&quot;??\ [$₴-422]_-;_-@_-"/>
  </numFmts>
  <fonts count="78"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0"/>
      <color rgb="FFFF0000"/>
      <name val="Arial"/>
      <family val="2"/>
    </font>
    <font>
      <b/>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b/>
      <sz val="9"/>
      <color rgb="FF000000"/>
      <name val="Arial"/>
      <family val="2"/>
      <charset val="204"/>
    </font>
    <font>
      <b/>
      <sz val="9"/>
      <color rgb="FFFF0000"/>
      <name val="Arial"/>
      <family val="2"/>
    </font>
    <font>
      <b/>
      <sz val="9"/>
      <color rgb="FFFF0000"/>
      <name val="Arial"/>
      <family val="2"/>
      <charset val="204"/>
    </font>
    <font>
      <b/>
      <sz val="10"/>
      <color rgb="FFFF0000"/>
      <name val="Arial"/>
      <family val="2"/>
      <charset val="204"/>
    </font>
    <font>
      <sz val="9"/>
      <color rgb="FFFF0000"/>
      <name val="Arial"/>
      <family val="2"/>
      <charset val="204"/>
    </font>
    <font>
      <sz val="9"/>
      <color theme="1"/>
      <name val="Arial"/>
      <family val="2"/>
      <charset val="204"/>
    </font>
    <font>
      <b/>
      <sz val="8"/>
      <color theme="1"/>
      <name val="Arial"/>
      <family val="2"/>
    </font>
    <font>
      <b/>
      <sz val="8"/>
      <color rgb="FFFF0000"/>
      <name val="Arial"/>
      <family val="2"/>
      <charset val="204"/>
    </font>
    <font>
      <sz val="10"/>
      <color theme="1"/>
      <name val="Arial"/>
      <family val="2"/>
    </font>
    <font>
      <sz val="9"/>
      <color theme="1"/>
      <name val="Arial"/>
      <family val="2"/>
    </font>
    <font>
      <i/>
      <sz val="9"/>
      <color theme="1"/>
      <name val="Arial"/>
      <family val="2"/>
      <charset val="204"/>
    </font>
    <font>
      <b/>
      <sz val="10"/>
      <color theme="1"/>
      <name val="Calibri"/>
      <family val="2"/>
      <charset val="204"/>
      <scheme val="minor"/>
    </font>
    <font>
      <sz val="11"/>
      <color theme="1"/>
      <name val="Arial"/>
      <family val="2"/>
      <charset val="204"/>
    </font>
    <font>
      <b/>
      <sz val="9"/>
      <name val="Arial"/>
      <family val="2"/>
      <charset val="204"/>
    </font>
    <font>
      <b/>
      <sz val="10"/>
      <color theme="4"/>
      <name val="Arial"/>
      <family val="2"/>
    </font>
    <font>
      <sz val="10"/>
      <name val="Arial"/>
      <family val="2"/>
      <charset val="204"/>
    </font>
    <font>
      <b/>
      <u/>
      <sz val="11"/>
      <color theme="1"/>
      <name val="Arial"/>
      <family val="2"/>
      <charset val="204"/>
    </font>
    <font>
      <b/>
      <sz val="9"/>
      <color theme="1"/>
      <name val="Arial"/>
      <family val="2"/>
    </font>
    <font>
      <i/>
      <sz val="9"/>
      <color theme="1"/>
      <name val="Arial"/>
      <family val="2"/>
    </font>
    <font>
      <sz val="9"/>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b/>
      <sz val="10"/>
      <color theme="1"/>
      <name val="Calibri"/>
      <family val="2"/>
      <charset val="204"/>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medium">
        <color auto="1"/>
      </left>
      <right style="medium">
        <color auto="1"/>
      </right>
      <top style="medium">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bottom style="medium">
        <color auto="1"/>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medium">
        <color auto="1"/>
      </top>
      <bottom style="medium">
        <color indexed="64"/>
      </bottom>
      <diagonal/>
    </border>
    <border>
      <left/>
      <right style="thin">
        <color indexed="64"/>
      </right>
      <top style="medium">
        <color indexed="64"/>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s>
  <cellStyleXfs count="42">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7" fillId="0" borderId="0">
      <alignment vertical="center"/>
    </xf>
    <xf numFmtId="0" fontId="18" fillId="5" borderId="0" applyNumberFormat="0" applyBorder="0">
      <alignment vertical="center" shrinkToFit="1"/>
      <protection locked="0"/>
    </xf>
    <xf numFmtId="0" fontId="19" fillId="0" borderId="24" applyNumberFormat="0" applyFill="0" applyAlignment="0" applyProtection="0"/>
    <xf numFmtId="0" fontId="20" fillId="7" borderId="0" applyNumberFormat="0" applyAlignment="0" applyProtection="0"/>
    <xf numFmtId="0" fontId="19" fillId="3" borderId="27" applyNumberFormat="0" applyProtection="0">
      <alignment horizontal="center" vertical="center" wrapText="1"/>
    </xf>
    <xf numFmtId="49" fontId="21" fillId="6" borderId="28">
      <alignment vertical="center" wrapText="1"/>
      <protection locked="0"/>
    </xf>
    <xf numFmtId="0" fontId="21" fillId="6" borderId="28" applyNumberFormat="0">
      <alignment vertical="center" shrinkToFit="1"/>
      <protection locked="0"/>
    </xf>
    <xf numFmtId="4" fontId="21" fillId="6" borderId="28">
      <alignment vertical="center" shrinkToFit="1"/>
      <protection locked="0"/>
    </xf>
    <xf numFmtId="164" fontId="17" fillId="0" borderId="29" applyFont="0" applyFill="0" applyAlignment="0" applyProtection="0"/>
    <xf numFmtId="0" fontId="17" fillId="0" borderId="29" applyNumberFormat="0">
      <alignment vertical="center" wrapText="1"/>
    </xf>
    <xf numFmtId="0" fontId="22" fillId="0" borderId="0" applyNumberFormat="0" applyFill="0" applyBorder="0" applyAlignment="0" applyProtection="0"/>
    <xf numFmtId="0" fontId="23" fillId="0" borderId="0" applyNumberFormat="0" applyFill="0" applyBorder="0" applyAlignment="0" applyProtection="0">
      <alignment vertical="center"/>
    </xf>
    <xf numFmtId="0" fontId="19" fillId="0" borderId="0" applyNumberFormat="0" applyFill="0" applyBorder="0" applyAlignment="0" applyProtection="0"/>
    <xf numFmtId="0" fontId="24" fillId="0" borderId="0" applyNumberFormat="0" applyFill="0" applyBorder="0" applyAlignment="0" applyProtection="0"/>
    <xf numFmtId="0" fontId="1" fillId="0" borderId="0"/>
    <xf numFmtId="0" fontId="25" fillId="4" borderId="26" applyNumberFormat="0" applyAlignment="0" applyProtection="0"/>
    <xf numFmtId="0" fontId="26" fillId="0" borderId="25" applyNumberFormat="0" applyFill="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9" fillId="0" borderId="0"/>
    <xf numFmtId="0" fontId="9" fillId="0" borderId="0"/>
    <xf numFmtId="0" fontId="1" fillId="0" borderId="0"/>
    <xf numFmtId="0" fontId="35" fillId="0" borderId="0" applyNumberFormat="0" applyFill="0" applyBorder="0" applyAlignment="0" applyProtection="0"/>
    <xf numFmtId="0" fontId="7" fillId="0" borderId="0"/>
    <xf numFmtId="9" fontId="2" fillId="0" borderId="0" applyFont="0" applyFill="0" applyBorder="0" applyAlignment="0" applyProtection="0"/>
  </cellStyleXfs>
  <cellXfs count="422">
    <xf numFmtId="0" fontId="0" fillId="0" borderId="0" xfId="0"/>
    <xf numFmtId="0" fontId="0" fillId="0" borderId="0" xfId="0" applyAlignment="1">
      <alignment wrapText="1"/>
    </xf>
    <xf numFmtId="0" fontId="14" fillId="0" borderId="0" xfId="0" applyFont="1" applyAlignment="1">
      <alignment wrapText="1"/>
    </xf>
    <xf numFmtId="0" fontId="0" fillId="2" borderId="0" xfId="0" applyFill="1"/>
    <xf numFmtId="0" fontId="15" fillId="0" borderId="0" xfId="0" applyFont="1"/>
    <xf numFmtId="0" fontId="15" fillId="2" borderId="0" xfId="0" applyFont="1" applyFill="1"/>
    <xf numFmtId="0" fontId="15" fillId="0" borderId="0" xfId="0" applyFont="1" applyAlignment="1">
      <alignment horizontal="left" vertical="top"/>
    </xf>
    <xf numFmtId="0" fontId="15" fillId="2" borderId="0" xfId="0" applyFont="1" applyFill="1" applyAlignment="1">
      <alignment horizontal="left" vertical="top"/>
    </xf>
    <xf numFmtId="0" fontId="12" fillId="0" borderId="7" xfId="0" applyFont="1" applyBorder="1"/>
    <xf numFmtId="0" fontId="15" fillId="0" borderId="7" xfId="0" applyFont="1" applyBorder="1"/>
    <xf numFmtId="0" fontId="15" fillId="0" borderId="7" xfId="0" applyFont="1" applyBorder="1" applyAlignment="1">
      <alignment horizontal="center"/>
    </xf>
    <xf numFmtId="0" fontId="15" fillId="2" borderId="7" xfId="0" applyFont="1" applyFill="1" applyBorder="1" applyAlignment="1">
      <alignment horizontal="center"/>
    </xf>
    <xf numFmtId="0" fontId="15" fillId="0" borderId="7" xfId="0" applyFont="1" applyBorder="1" applyAlignment="1">
      <alignment horizontal="left" vertical="top"/>
    </xf>
    <xf numFmtId="0" fontId="15" fillId="0" borderId="0" xfId="0" applyFont="1" applyAlignment="1">
      <alignment horizontal="left" vertical="top" wrapText="1"/>
    </xf>
    <xf numFmtId="0" fontId="15" fillId="0" borderId="7" xfId="0" applyFont="1" applyBorder="1" applyAlignment="1">
      <alignment horizontal="left" vertical="top" wrapText="1"/>
    </xf>
    <xf numFmtId="0" fontId="15" fillId="0" borderId="0" xfId="0" applyFont="1" applyAlignment="1">
      <alignment horizontal="right" vertical="top" wrapText="1"/>
    </xf>
    <xf numFmtId="0" fontId="15" fillId="2" borderId="6" xfId="0" applyFont="1" applyFill="1" applyBorder="1"/>
    <xf numFmtId="0" fontId="15" fillId="2" borderId="7" xfId="0" applyFont="1" applyFill="1" applyBorder="1" applyAlignment="1">
      <alignment horizontal="left" vertical="top"/>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0" fontId="12" fillId="0" borderId="4" xfId="0" applyFont="1" applyBorder="1" applyAlignment="1">
      <alignment horizontal="left" vertical="top" wrapText="1"/>
    </xf>
    <xf numFmtId="0" fontId="12" fillId="2" borderId="1" xfId="0" applyFont="1" applyFill="1" applyBorder="1" applyAlignment="1">
      <alignment horizontal="left" vertical="top"/>
    </xf>
    <xf numFmtId="0" fontId="15" fillId="2"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12" fillId="0" borderId="21" xfId="0" applyFont="1" applyBorder="1" applyAlignment="1">
      <alignment horizontal="left" vertical="top"/>
    </xf>
    <xf numFmtId="0" fontId="15" fillId="0" borderId="21" xfId="0" applyFont="1" applyBorder="1" applyAlignment="1">
      <alignment horizontal="left" vertical="top" wrapText="1"/>
    </xf>
    <xf numFmtId="0" fontId="12" fillId="0" borderId="21" xfId="0" applyFont="1" applyBorder="1" applyAlignment="1">
      <alignment horizontal="left" vertical="top" wrapText="1"/>
    </xf>
    <xf numFmtId="0" fontId="15" fillId="0" borderId="5" xfId="0" applyFont="1" applyBorder="1" applyAlignment="1">
      <alignment horizontal="left" vertical="top" wrapText="1"/>
    </xf>
    <xf numFmtId="0" fontId="12" fillId="0" borderId="5" xfId="0" applyFont="1" applyBorder="1" applyAlignment="1">
      <alignment horizontal="left" vertical="top"/>
    </xf>
    <xf numFmtId="0" fontId="30" fillId="0" borderId="31" xfId="0" applyFont="1" applyBorder="1" applyAlignment="1">
      <alignment horizontal="left" vertical="top" wrapText="1"/>
    </xf>
    <xf numFmtId="0" fontId="30" fillId="0" borderId="32" xfId="0" applyFont="1" applyBorder="1" applyAlignment="1">
      <alignment horizontal="left" vertical="top" wrapText="1"/>
    </xf>
    <xf numFmtId="0" fontId="15" fillId="0" borderId="4" xfId="0" applyFont="1" applyBorder="1" applyAlignment="1">
      <alignment horizontal="left" vertical="top" wrapText="1"/>
    </xf>
    <xf numFmtId="0" fontId="12" fillId="0" borderId="6" xfId="0" applyFont="1" applyBorder="1" applyAlignment="1">
      <alignment horizontal="center" vertical="top"/>
    </xf>
    <xf numFmtId="0" fontId="12" fillId="0" borderId="4" xfId="0" applyFont="1" applyBorder="1" applyAlignment="1">
      <alignment horizontal="left" vertical="top"/>
    </xf>
    <xf numFmtId="0" fontId="12" fillId="0" borderId="8" xfId="0" applyFont="1" applyBorder="1" applyAlignment="1">
      <alignment horizontal="center" vertical="top"/>
    </xf>
    <xf numFmtId="0" fontId="30" fillId="0" borderId="7" xfId="0" applyFont="1" applyBorder="1" applyAlignment="1">
      <alignment horizontal="left" vertical="top"/>
    </xf>
    <xf numFmtId="14" fontId="30" fillId="0" borderId="7" xfId="0" applyNumberFormat="1" applyFont="1" applyBorder="1" applyAlignment="1">
      <alignment horizontal="left" vertical="top"/>
    </xf>
    <xf numFmtId="0" fontId="12" fillId="0" borderId="9" xfId="0" applyFont="1" applyBorder="1" applyAlignment="1">
      <alignment horizontal="right" vertical="top" wrapText="1"/>
    </xf>
    <xf numFmtId="0" fontId="16" fillId="0" borderId="0" xfId="0" applyFont="1" applyAlignment="1">
      <alignment horizontal="left" vertical="top" wrapText="1"/>
    </xf>
    <xf numFmtId="0" fontId="12" fillId="0" borderId="0" xfId="0" applyFont="1" applyAlignment="1">
      <alignment horizontal="center" vertical="top"/>
    </xf>
    <xf numFmtId="0" fontId="33" fillId="0" borderId="0" xfId="0" applyFont="1" applyAlignment="1">
      <alignment horizontal="left" vertical="top" wrapText="1"/>
    </xf>
    <xf numFmtId="0" fontId="8" fillId="0" borderId="0" xfId="0" applyFont="1" applyAlignment="1">
      <alignment wrapText="1"/>
    </xf>
    <xf numFmtId="0" fontId="8" fillId="0" borderId="0" xfId="0" applyFont="1"/>
    <xf numFmtId="0" fontId="15" fillId="2" borderId="0" xfId="0" applyFont="1" applyFill="1" applyAlignment="1">
      <alignment horizontal="left" vertical="top" wrapText="1"/>
    </xf>
    <xf numFmtId="0" fontId="15" fillId="2" borderId="9" xfId="0" applyFont="1" applyFill="1" applyBorder="1" applyAlignment="1">
      <alignment horizontal="left" vertical="top" wrapText="1"/>
    </xf>
    <xf numFmtId="0" fontId="12" fillId="0" borderId="3" xfId="0" applyFont="1" applyBorder="1" applyAlignment="1">
      <alignment horizontal="center" vertical="top"/>
    </xf>
    <xf numFmtId="0" fontId="12" fillId="0" borderId="5" xfId="0" applyFont="1" applyBorder="1" applyAlignment="1">
      <alignment horizontal="left" vertical="top" wrapText="1"/>
    </xf>
    <xf numFmtId="0" fontId="12" fillId="0" borderId="7" xfId="0" applyFont="1" applyBorder="1" applyAlignment="1">
      <alignment horizontal="left" vertical="top" wrapText="1"/>
    </xf>
    <xf numFmtId="49" fontId="12" fillId="0" borderId="6" xfId="0" applyNumberFormat="1" applyFont="1" applyBorder="1" applyAlignment="1">
      <alignment horizontal="center" vertical="top"/>
    </xf>
    <xf numFmtId="0" fontId="15" fillId="0" borderId="7" xfId="0" applyFont="1" applyBorder="1" applyAlignment="1">
      <alignment horizontal="left" wrapText="1"/>
    </xf>
    <xf numFmtId="0" fontId="33" fillId="0" borderId="3" xfId="0" applyFont="1" applyBorder="1" applyAlignment="1">
      <alignment horizontal="center" vertical="top"/>
    </xf>
    <xf numFmtId="0" fontId="33" fillId="0" borderId="4" xfId="0" applyFont="1" applyBorder="1" applyAlignment="1">
      <alignment horizontal="left" vertical="top" wrapText="1"/>
    </xf>
    <xf numFmtId="49" fontId="12" fillId="0" borderId="8" xfId="0" applyNumberFormat="1" applyFont="1" applyBorder="1" applyAlignment="1">
      <alignment horizontal="center" vertical="top"/>
    </xf>
    <xf numFmtId="0" fontId="37" fillId="0" borderId="7" xfId="0" applyFont="1" applyBorder="1" applyAlignment="1">
      <alignment horizontal="left" vertical="top" wrapText="1"/>
    </xf>
    <xf numFmtId="0" fontId="38" fillId="0" borderId="0" xfId="0" applyFont="1" applyAlignment="1">
      <alignment horizontal="center" vertical="center" wrapText="1"/>
    </xf>
    <xf numFmtId="0" fontId="39" fillId="0" borderId="0" xfId="0" applyFont="1" applyAlignment="1">
      <alignment wrapText="1"/>
    </xf>
    <xf numFmtId="0" fontId="39" fillId="0" borderId="0" xfId="0" applyFont="1"/>
    <xf numFmtId="0" fontId="15" fillId="2" borderId="4" xfId="0" applyFont="1" applyFill="1" applyBorder="1" applyAlignment="1">
      <alignment horizontal="left" vertical="top" wrapText="1"/>
    </xf>
    <xf numFmtId="0" fontId="18" fillId="2" borderId="5" xfId="0" applyFont="1" applyFill="1" applyBorder="1" applyAlignment="1">
      <alignment horizontal="left" vertical="top" wrapText="1"/>
    </xf>
    <xf numFmtId="0" fontId="18" fillId="2" borderId="10" xfId="0" applyFont="1" applyFill="1" applyBorder="1" applyAlignment="1">
      <alignment horizontal="left" vertical="top" wrapText="1"/>
    </xf>
    <xf numFmtId="0" fontId="15" fillId="2" borderId="3" xfId="0" applyFont="1" applyFill="1" applyBorder="1"/>
    <xf numFmtId="0" fontId="15" fillId="2" borderId="8" xfId="0" applyFont="1" applyFill="1" applyBorder="1"/>
    <xf numFmtId="0" fontId="16" fillId="2" borderId="0" xfId="0" applyFont="1" applyFill="1" applyAlignment="1">
      <alignment horizontal="left" vertical="top" wrapText="1"/>
    </xf>
    <xf numFmtId="0" fontId="0" fillId="2" borderId="0" xfId="0" applyFill="1" applyAlignment="1">
      <alignment horizontal="center" vertical="center"/>
    </xf>
    <xf numFmtId="0" fontId="40" fillId="2" borderId="0" xfId="0" applyFont="1" applyFill="1" applyAlignment="1">
      <alignment horizontal="right" vertical="center"/>
    </xf>
    <xf numFmtId="0" fontId="2" fillId="2" borderId="0" xfId="0" applyFont="1" applyFill="1" applyAlignment="1">
      <alignment horizontal="center" vertical="top"/>
    </xf>
    <xf numFmtId="0" fontId="40"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46" fillId="0" borderId="35" xfId="0" applyFont="1" applyBorder="1" applyAlignment="1">
      <alignment horizontal="center" vertical="center" wrapText="1"/>
    </xf>
    <xf numFmtId="0" fontId="46" fillId="0" borderId="36" xfId="0" applyFont="1" applyBorder="1" applyAlignment="1">
      <alignment horizontal="center" vertical="center" wrapText="1"/>
    </xf>
    <xf numFmtId="0" fontId="46" fillId="0" borderId="37" xfId="0" applyFont="1" applyBorder="1" applyAlignment="1">
      <alignment horizontal="center" vertical="center" wrapText="1"/>
    </xf>
    <xf numFmtId="0" fontId="46" fillId="0" borderId="38" xfId="0" applyFont="1" applyBorder="1" applyAlignment="1">
      <alignment horizontal="center" vertical="center" wrapText="1"/>
    </xf>
    <xf numFmtId="4" fontId="50" fillId="0" borderId="36" xfId="0" applyNumberFormat="1" applyFont="1" applyBorder="1" applyAlignment="1">
      <alignment horizontal="center" vertical="center" wrapText="1"/>
    </xf>
    <xf numFmtId="4" fontId="50" fillId="0" borderId="14" xfId="0" applyNumberFormat="1" applyFont="1" applyBorder="1" applyAlignment="1">
      <alignment horizontal="center" vertical="center" wrapText="1"/>
    </xf>
    <xf numFmtId="0" fontId="0" fillId="0" borderId="0" xfId="0" applyAlignment="1">
      <alignment vertical="top"/>
    </xf>
    <xf numFmtId="49" fontId="55" fillId="0" borderId="30" xfId="0" applyNumberFormat="1" applyFont="1" applyBorder="1" applyAlignment="1">
      <alignment horizontal="center" vertical="center"/>
    </xf>
    <xf numFmtId="4" fontId="2" fillId="0" borderId="31" xfId="0" applyNumberFormat="1" applyFont="1" applyBorder="1" applyAlignment="1" applyProtection="1">
      <alignment horizontal="center" vertical="center"/>
      <protection locked="0"/>
    </xf>
    <xf numFmtId="4" fontId="55" fillId="2" borderId="40" xfId="0" applyNumberFormat="1" applyFont="1" applyFill="1" applyBorder="1" applyAlignment="1">
      <alignment horizontal="center" vertical="center"/>
    </xf>
    <xf numFmtId="49" fontId="55" fillId="0" borderId="20" xfId="0" applyNumberFormat="1" applyFont="1" applyBorder="1" applyAlignment="1">
      <alignment horizontal="center" vertical="center"/>
    </xf>
    <xf numFmtId="4" fontId="2" fillId="0" borderId="1" xfId="0" applyNumberFormat="1" applyFont="1" applyBorder="1" applyAlignment="1" applyProtection="1">
      <alignment horizontal="center" vertical="center"/>
      <protection locked="0"/>
    </xf>
    <xf numFmtId="1" fontId="56" fillId="0" borderId="12" xfId="0" applyNumberFormat="1" applyFont="1" applyBorder="1" applyAlignment="1">
      <alignment horizontal="center" vertical="center"/>
    </xf>
    <xf numFmtId="49" fontId="55" fillId="0" borderId="22" xfId="0" applyNumberFormat="1" applyFont="1" applyBorder="1" applyAlignment="1">
      <alignment horizontal="center" vertical="center"/>
    </xf>
    <xf numFmtId="0" fontId="56" fillId="0" borderId="42" xfId="0" applyFont="1" applyBorder="1" applyAlignment="1">
      <alignment horizontal="left" vertical="center" wrapText="1"/>
    </xf>
    <xf numFmtId="4" fontId="2" fillId="0" borderId="15" xfId="0" applyNumberFormat="1" applyFont="1" applyBorder="1" applyAlignment="1" applyProtection="1">
      <alignment horizontal="center" vertical="center"/>
      <protection locked="0"/>
    </xf>
    <xf numFmtId="1" fontId="56" fillId="0" borderId="43" xfId="0" applyNumberFormat="1" applyFont="1" applyBorder="1" applyAlignment="1">
      <alignment horizontal="center" vertical="center"/>
    </xf>
    <xf numFmtId="1" fontId="56" fillId="0" borderId="15" xfId="0" applyNumberFormat="1" applyFont="1" applyBorder="1" applyAlignment="1">
      <alignment horizontal="center" vertical="center"/>
    </xf>
    <xf numFmtId="4" fontId="55" fillId="2" borderId="14" xfId="0" applyNumberFormat="1" applyFont="1" applyFill="1" applyBorder="1" applyAlignment="1">
      <alignment horizontal="center" vertical="center"/>
    </xf>
    <xf numFmtId="4" fontId="55" fillId="2" borderId="16" xfId="0" applyNumberFormat="1" applyFont="1" applyFill="1" applyBorder="1" applyAlignment="1">
      <alignment horizontal="center" vertical="center"/>
    </xf>
    <xf numFmtId="0" fontId="50" fillId="2" borderId="0" xfId="0" applyFont="1" applyFill="1" applyAlignment="1">
      <alignment horizontal="center" vertical="center"/>
    </xf>
    <xf numFmtId="165" fontId="55" fillId="2" borderId="0" xfId="0" applyNumberFormat="1" applyFont="1" applyFill="1" applyAlignment="1">
      <alignment horizontal="center" vertical="center"/>
    </xf>
    <xf numFmtId="1" fontId="56" fillId="0" borderId="41" xfId="0" applyNumberFormat="1" applyFont="1" applyBorder="1" applyAlignment="1">
      <alignment horizontal="center" vertical="center"/>
    </xf>
    <xf numFmtId="4" fontId="2" fillId="0" borderId="12" xfId="0" applyNumberFormat="1" applyFont="1" applyBorder="1" applyAlignment="1">
      <alignment horizontal="center" vertical="center"/>
    </xf>
    <xf numFmtId="4" fontId="55" fillId="2" borderId="47" xfId="0" applyNumberFormat="1" applyFont="1" applyFill="1" applyBorder="1" applyAlignment="1">
      <alignment horizontal="center" vertical="center"/>
    </xf>
    <xf numFmtId="0" fontId="57"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31"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60" fillId="0" borderId="20" xfId="0" quotePrefix="1" applyFont="1" applyBorder="1" applyAlignment="1">
      <alignment horizontal="center" vertical="center" wrapText="1"/>
    </xf>
    <xf numFmtId="0" fontId="60" fillId="0" borderId="55" xfId="0" quotePrefix="1" applyFont="1" applyBorder="1" applyAlignment="1">
      <alignment horizontal="center" vertical="center" wrapText="1"/>
    </xf>
    <xf numFmtId="0" fontId="0" fillId="0" borderId="0" xfId="0" applyAlignment="1">
      <alignment vertical="center"/>
    </xf>
    <xf numFmtId="0" fontId="56" fillId="2" borderId="0" xfId="0" applyFont="1" applyFill="1" applyAlignment="1">
      <alignment horizontal="left" vertical="top" wrapText="1"/>
    </xf>
    <xf numFmtId="0" fontId="60"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4" fontId="0" fillId="2" borderId="0" xfId="0" applyNumberFormat="1" applyFill="1" applyAlignment="1">
      <alignment horizontal="center" vertical="center"/>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0" fontId="46" fillId="0" borderId="64" xfId="0" applyFont="1" applyBorder="1" applyAlignment="1">
      <alignment horizontal="center" vertical="center" wrapText="1"/>
    </xf>
    <xf numFmtId="0" fontId="50" fillId="0" borderId="65" xfId="0" applyFont="1" applyBorder="1" applyAlignment="1">
      <alignment horizontal="center" vertical="center" wrapText="1"/>
    </xf>
    <xf numFmtId="4" fontId="2" fillId="0" borderId="32" xfId="0" applyNumberFormat="1" applyFont="1" applyBorder="1" applyAlignment="1" applyProtection="1">
      <alignment horizontal="center" vertical="center"/>
      <protection locked="0"/>
    </xf>
    <xf numFmtId="0" fontId="56" fillId="0" borderId="1" xfId="0" applyFont="1" applyBorder="1" applyAlignment="1">
      <alignment horizontal="left" vertical="center" wrapText="1"/>
    </xf>
    <xf numFmtId="1" fontId="56" fillId="0" borderId="1" xfId="0" applyNumberFormat="1" applyFont="1" applyBorder="1" applyAlignment="1">
      <alignment horizontal="center" vertical="center"/>
    </xf>
    <xf numFmtId="4" fontId="2" fillId="0" borderId="21" xfId="0" applyNumberFormat="1" applyFont="1" applyBorder="1" applyAlignment="1" applyProtection="1">
      <alignment horizontal="center" vertical="center"/>
      <protection locked="0"/>
    </xf>
    <xf numFmtId="0" fontId="56" fillId="0" borderId="15" xfId="0" applyFont="1" applyBorder="1" applyAlignment="1">
      <alignment horizontal="left" vertical="center" wrapText="1"/>
    </xf>
    <xf numFmtId="4" fontId="2" fillId="0" borderId="23" xfId="0" applyNumberFormat="1" applyFont="1" applyBorder="1" applyAlignment="1" applyProtection="1">
      <alignment horizontal="center" vertical="center"/>
      <protection locked="0"/>
    </xf>
    <xf numFmtId="49" fontId="55" fillId="2" borderId="0" xfId="0" applyNumberFormat="1" applyFont="1" applyFill="1" applyAlignment="1">
      <alignment horizontal="center" vertical="center"/>
    </xf>
    <xf numFmtId="0" fontId="56" fillId="2" borderId="0" xfId="0" applyFont="1" applyFill="1" applyAlignment="1">
      <alignment horizontal="left" vertical="center" wrapText="1"/>
    </xf>
    <xf numFmtId="1" fontId="56" fillId="2" borderId="0" xfId="0" applyNumberFormat="1" applyFont="1" applyFill="1" applyAlignment="1">
      <alignment horizontal="center" vertical="center"/>
    </xf>
    <xf numFmtId="0" fontId="0" fillId="2" borderId="0" xfId="0" applyFill="1" applyAlignment="1">
      <alignment vertical="top"/>
    </xf>
    <xf numFmtId="49" fontId="56" fillId="2" borderId="0" xfId="0" applyNumberFormat="1" applyFont="1" applyFill="1" applyAlignment="1">
      <alignment horizontal="center" vertical="center"/>
    </xf>
    <xf numFmtId="167" fontId="2" fillId="10" borderId="11" xfId="0" applyNumberFormat="1" applyFont="1" applyFill="1" applyBorder="1" applyAlignment="1">
      <alignment horizontal="center" vertical="center"/>
    </xf>
    <xf numFmtId="0" fontId="60" fillId="0" borderId="1" xfId="0" quotePrefix="1" applyFont="1" applyBorder="1" applyAlignment="1">
      <alignment horizontal="center" vertical="center" wrapText="1"/>
    </xf>
    <xf numFmtId="0" fontId="60" fillId="0" borderId="13"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49" fontId="46" fillId="0" borderId="1" xfId="6" applyNumberFormat="1" applyFont="1" applyBorder="1" applyAlignment="1">
      <alignment horizontal="center" vertical="center"/>
    </xf>
    <xf numFmtId="0" fontId="2" fillId="0" borderId="0" xfId="6" applyAlignment="1">
      <alignment vertical="top"/>
    </xf>
    <xf numFmtId="0" fontId="2" fillId="0" borderId="0" xfId="6" applyAlignment="1">
      <alignment horizontal="left" vertical="top"/>
    </xf>
    <xf numFmtId="0" fontId="2" fillId="0" borderId="0" xfId="6" applyAlignment="1">
      <alignment horizontal="left" vertical="top" wrapText="1"/>
    </xf>
    <xf numFmtId="0" fontId="50" fillId="2" borderId="1" xfId="6" applyFont="1" applyFill="1" applyBorder="1" applyAlignment="1">
      <alignment horizontal="center" vertical="center" wrapText="1"/>
    </xf>
    <xf numFmtId="0" fontId="50" fillId="0" borderId="1" xfId="6" applyFont="1" applyBorder="1" applyAlignment="1">
      <alignment horizontal="center" vertical="center" wrapText="1"/>
    </xf>
    <xf numFmtId="0" fontId="2" fillId="0" borderId="0" xfId="6" applyAlignment="1">
      <alignment horizontal="center" vertical="center"/>
    </xf>
    <xf numFmtId="16" fontId="12" fillId="0" borderId="6" xfId="0" applyNumberFormat="1" applyFont="1" applyBorder="1" applyAlignment="1">
      <alignment horizontal="center" vertical="top"/>
    </xf>
    <xf numFmtId="0" fontId="13" fillId="0" borderId="4" xfId="0" applyFont="1" applyBorder="1" applyAlignment="1">
      <alignment horizontal="left" vertical="top" wrapText="1"/>
    </xf>
    <xf numFmtId="0" fontId="18" fillId="0" borderId="9" xfId="0" applyFont="1" applyBorder="1" applyAlignment="1">
      <alignment horizontal="left" vertical="top" wrapText="1"/>
    </xf>
    <xf numFmtId="0" fontId="12" fillId="0" borderId="4" xfId="0" applyFont="1" applyBorder="1" applyAlignment="1">
      <alignment vertical="top" wrapText="1"/>
    </xf>
    <xf numFmtId="0" fontId="15" fillId="0" borderId="9" xfId="0" applyFont="1" applyBorder="1" applyAlignment="1">
      <alignment horizontal="left" vertical="center" wrapText="1"/>
    </xf>
    <xf numFmtId="0" fontId="12" fillId="0" borderId="4" xfId="0" applyFont="1" applyBorder="1" applyAlignment="1">
      <alignment horizontal="left" vertical="center" wrapText="1"/>
    </xf>
    <xf numFmtId="0" fontId="13" fillId="0" borderId="5" xfId="0" applyFont="1" applyBorder="1" applyAlignment="1">
      <alignment horizontal="left" vertical="top" wrapText="1"/>
    </xf>
    <xf numFmtId="0" fontId="15" fillId="0" borderId="7" xfId="0" applyFont="1" applyBorder="1" applyAlignment="1">
      <alignment horizontal="left" vertical="center" wrapText="1"/>
    </xf>
    <xf numFmtId="0" fontId="15" fillId="0" borderId="10" xfId="0" applyFont="1" applyBorder="1" applyAlignment="1">
      <alignment horizontal="left" vertical="center" wrapText="1"/>
    </xf>
    <xf numFmtId="49" fontId="13" fillId="2" borderId="20" xfId="0" applyNumberFormat="1" applyFont="1" applyFill="1" applyBorder="1" applyAlignment="1">
      <alignment vertical="top"/>
    </xf>
    <xf numFmtId="0" fontId="72" fillId="0" borderId="0" xfId="0" applyFont="1"/>
    <xf numFmtId="0" fontId="13" fillId="2" borderId="1" xfId="0" applyFont="1" applyFill="1" applyBorder="1" applyAlignment="1">
      <alignment horizontal="left" vertical="top" wrapText="1"/>
    </xf>
    <xf numFmtId="0" fontId="15" fillId="2" borderId="7" xfId="0" applyFont="1" applyFill="1" applyBorder="1" applyAlignment="1">
      <alignment horizontal="left" vertical="top" wrapText="1"/>
    </xf>
    <xf numFmtId="0" fontId="12" fillId="0" borderId="4" xfId="0" applyFont="1" applyBorder="1" applyAlignment="1">
      <alignment horizontal="right"/>
    </xf>
    <xf numFmtId="0" fontId="12" fillId="0" borderId="5" xfId="0" applyFont="1" applyBorder="1"/>
    <xf numFmtId="0" fontId="12" fillId="0" borderId="0" xfId="0" applyFont="1" applyAlignment="1">
      <alignment horizontal="right"/>
    </xf>
    <xf numFmtId="0" fontId="15" fillId="0" borderId="0" xfId="0" applyFont="1" applyAlignment="1">
      <alignment horizontal="center"/>
    </xf>
    <xf numFmtId="0" fontId="15" fillId="2" borderId="0" xfId="0" applyFont="1" applyFill="1" applyAlignment="1">
      <alignment horizontal="center"/>
    </xf>
    <xf numFmtId="0" fontId="12" fillId="0" borderId="7" xfId="0" applyFont="1" applyBorder="1" applyAlignment="1">
      <alignment vertical="center" wrapText="1"/>
    </xf>
    <xf numFmtId="0" fontId="30" fillId="0" borderId="0" xfId="0" applyFont="1" applyAlignment="1">
      <alignment horizontal="right" vertical="top"/>
    </xf>
    <xf numFmtId="49" fontId="30" fillId="0" borderId="0" xfId="0" applyNumberFormat="1" applyFont="1" applyAlignment="1">
      <alignment horizontal="right" vertical="top"/>
    </xf>
    <xf numFmtId="0" fontId="15" fillId="2" borderId="10" xfId="0" applyFont="1" applyFill="1" applyBorder="1" applyAlignment="1">
      <alignment horizontal="left" vertical="top" wrapText="1"/>
    </xf>
    <xf numFmtId="0" fontId="15" fillId="2" borderId="21" xfId="0" applyFont="1" applyFill="1" applyBorder="1" applyAlignment="1">
      <alignment horizontal="left" vertical="top" wrapText="1"/>
    </xf>
    <xf numFmtId="0" fontId="18" fillId="2" borderId="21" xfId="0" applyFont="1" applyFill="1" applyBorder="1" applyAlignment="1">
      <alignment horizontal="left" vertical="top" wrapText="1"/>
    </xf>
    <xf numFmtId="0" fontId="18" fillId="2" borderId="1" xfId="0" applyFont="1" applyFill="1" applyBorder="1" applyAlignment="1">
      <alignment horizontal="left" vertical="top" wrapText="1"/>
    </xf>
    <xf numFmtId="49" fontId="12" fillId="2" borderId="20" xfId="0" applyNumberFormat="1" applyFont="1" applyFill="1" applyBorder="1" applyAlignment="1">
      <alignment vertical="top"/>
    </xf>
    <xf numFmtId="0" fontId="12" fillId="2" borderId="6" xfId="0" applyFont="1" applyFill="1" applyBorder="1" applyAlignment="1">
      <alignment horizontal="center" vertical="top"/>
    </xf>
    <xf numFmtId="0" fontId="18" fillId="2" borderId="0" xfId="0" applyFont="1" applyFill="1" applyAlignment="1">
      <alignment horizontal="left" vertical="top" wrapText="1"/>
    </xf>
    <xf numFmtId="0" fontId="18" fillId="2" borderId="7" xfId="0" applyFont="1" applyFill="1" applyBorder="1" applyAlignment="1">
      <alignment horizontal="left" vertical="top" wrapText="1"/>
    </xf>
    <xf numFmtId="0" fontId="18" fillId="2" borderId="0" xfId="1" applyFont="1" applyFill="1" applyBorder="1" applyAlignment="1">
      <alignment horizontal="left" vertical="top" wrapText="1"/>
    </xf>
    <xf numFmtId="0" fontId="18" fillId="2" borderId="7" xfId="1" applyFont="1" applyFill="1" applyBorder="1" applyAlignment="1">
      <alignment horizontal="left" vertical="top" wrapText="1"/>
    </xf>
    <xf numFmtId="0" fontId="12" fillId="2" borderId="8" xfId="0" applyFont="1" applyFill="1" applyBorder="1" applyAlignment="1">
      <alignment horizontal="center" vertical="top"/>
    </xf>
    <xf numFmtId="0" fontId="18" fillId="2" borderId="9" xfId="0" applyFont="1" applyFill="1" applyBorder="1" applyAlignment="1">
      <alignment horizontal="left" vertical="top" wrapText="1"/>
    </xf>
    <xf numFmtId="0" fontId="0" fillId="2" borderId="0" xfId="0" applyFill="1" applyAlignment="1">
      <alignment wrapText="1"/>
    </xf>
    <xf numFmtId="0" fontId="12" fillId="0" borderId="0" xfId="0" applyFont="1" applyAlignment="1">
      <alignment vertical="top"/>
    </xf>
    <xf numFmtId="0" fontId="15" fillId="2" borderId="9" xfId="0" applyFont="1" applyFill="1" applyBorder="1" applyAlignment="1">
      <alignment horizontal="left" vertical="center" wrapText="1"/>
    </xf>
    <xf numFmtId="0" fontId="12" fillId="0" borderId="0" xfId="0" applyFont="1" applyAlignment="1">
      <alignment horizontal="left" vertical="top" wrapText="1"/>
    </xf>
    <xf numFmtId="0" fontId="16" fillId="2" borderId="7" xfId="0" applyFont="1" applyFill="1" applyBorder="1" applyAlignment="1">
      <alignment horizontal="left" vertical="top" wrapText="1"/>
    </xf>
    <xf numFmtId="0" fontId="18" fillId="0" borderId="0" xfId="0" applyFont="1" applyAlignment="1">
      <alignment horizontal="left" vertical="top" wrapText="1"/>
    </xf>
    <xf numFmtId="0" fontId="71" fillId="0" borderId="7" xfId="0" applyFont="1" applyBorder="1"/>
    <xf numFmtId="0" fontId="15" fillId="0" borderId="0" xfId="0" applyFont="1" applyAlignment="1">
      <alignment horizontal="justify" vertical="center"/>
    </xf>
    <xf numFmtId="0" fontId="12" fillId="0" borderId="0" xfId="0" applyFont="1" applyAlignment="1">
      <alignment vertical="center"/>
    </xf>
    <xf numFmtId="0" fontId="15" fillId="0" borderId="0" xfId="0" applyFont="1" applyAlignment="1">
      <alignment horizontal="left" vertical="center" wrapText="1"/>
    </xf>
    <xf numFmtId="0" fontId="12" fillId="0" borderId="0" xfId="0" applyFont="1" applyAlignment="1">
      <alignment horizontal="left" vertical="center" wrapText="1"/>
    </xf>
    <xf numFmtId="0" fontId="13" fillId="0" borderId="6" xfId="0" applyFont="1" applyBorder="1" applyAlignment="1">
      <alignment horizontal="center" vertical="top"/>
    </xf>
    <xf numFmtId="0" fontId="18" fillId="0" borderId="0" xfId="0" applyFont="1" applyAlignment="1">
      <alignment horizontal="left" vertical="center" wrapText="1"/>
    </xf>
    <xf numFmtId="0" fontId="18" fillId="0" borderId="7" xfId="0" applyFont="1" applyBorder="1" applyAlignment="1">
      <alignment horizontal="left" vertical="top" wrapText="1"/>
    </xf>
    <xf numFmtId="0" fontId="72" fillId="0" borderId="0" xfId="0" applyFont="1" applyAlignment="1">
      <alignment wrapText="1"/>
    </xf>
    <xf numFmtId="0" fontId="13" fillId="2" borderId="6" xfId="0" applyFont="1" applyFill="1" applyBorder="1" applyAlignment="1">
      <alignment horizontal="center" vertical="top"/>
    </xf>
    <xf numFmtId="0" fontId="18" fillId="2" borderId="0" xfId="0" applyFont="1" applyFill="1" applyAlignment="1">
      <alignment horizontal="left" vertical="center" wrapText="1"/>
    </xf>
    <xf numFmtId="0" fontId="18" fillId="2" borderId="7" xfId="0" applyFont="1" applyFill="1" applyBorder="1" applyAlignment="1">
      <alignment horizontal="left" vertical="center" wrapText="1"/>
    </xf>
    <xf numFmtId="0" fontId="72" fillId="2" borderId="0" xfId="0" applyFont="1" applyFill="1" applyAlignment="1">
      <alignment wrapText="1"/>
    </xf>
    <xf numFmtId="0" fontId="72" fillId="2" borderId="0" xfId="0" applyFont="1" applyFill="1"/>
    <xf numFmtId="0" fontId="13" fillId="2" borderId="8" xfId="0" applyFont="1" applyFill="1" applyBorder="1" applyAlignment="1">
      <alignment horizontal="center" vertical="top"/>
    </xf>
    <xf numFmtId="0" fontId="18" fillId="2" borderId="9" xfId="0" applyFont="1" applyFill="1" applyBorder="1" applyAlignment="1">
      <alignment horizontal="left" vertical="center" wrapText="1"/>
    </xf>
    <xf numFmtId="0" fontId="9" fillId="2" borderId="0" xfId="0" applyFont="1" applyFill="1" applyAlignment="1">
      <alignment horizontal="right" vertical="center" wrapText="1"/>
    </xf>
    <xf numFmtId="0" fontId="73" fillId="0" borderId="47" xfId="0" applyFont="1" applyBorder="1" applyAlignment="1">
      <alignment horizontal="justify" vertical="center" wrapText="1"/>
    </xf>
    <xf numFmtId="0" fontId="73" fillId="0" borderId="48" xfId="0" applyFont="1" applyBorder="1" applyAlignment="1">
      <alignment horizontal="justify" vertical="center" wrapText="1"/>
    </xf>
    <xf numFmtId="0" fontId="73" fillId="0" borderId="66" xfId="0" applyFont="1" applyBorder="1" applyAlignment="1">
      <alignment horizontal="justify" vertical="center" wrapText="1"/>
    </xf>
    <xf numFmtId="0" fontId="76" fillId="2" borderId="7" xfId="0" applyFont="1" applyFill="1" applyBorder="1" applyAlignment="1">
      <alignment vertical="top" wrapText="1"/>
    </xf>
    <xf numFmtId="0" fontId="0" fillId="2" borderId="67" xfId="0" applyFill="1" applyBorder="1"/>
    <xf numFmtId="0" fontId="9" fillId="2" borderId="6" xfId="0" applyFont="1" applyFill="1" applyBorder="1" applyAlignment="1">
      <alignment horizontal="justify" vertical="center" wrapText="1"/>
    </xf>
    <xf numFmtId="0" fontId="74" fillId="2" borderId="6" xfId="0" applyFont="1" applyFill="1" applyBorder="1" applyAlignment="1">
      <alignment horizontal="justify" vertical="center" wrapText="1"/>
    </xf>
    <xf numFmtId="0" fontId="9" fillId="2" borderId="8" xfId="0" applyFont="1" applyFill="1" applyBorder="1" applyAlignment="1">
      <alignment horizontal="left" vertical="center" wrapText="1"/>
    </xf>
    <xf numFmtId="0" fontId="76" fillId="2" borderId="10" xfId="0" applyFont="1" applyFill="1" applyBorder="1" applyAlignment="1">
      <alignment vertical="top" wrapText="1"/>
    </xf>
    <xf numFmtId="0" fontId="0" fillId="2" borderId="16" xfId="0" applyFill="1" applyBorder="1"/>
    <xf numFmtId="0" fontId="73" fillId="2" borderId="0" xfId="0" applyFont="1" applyFill="1" applyAlignment="1">
      <alignment horizontal="justify" vertical="center" wrapText="1"/>
    </xf>
    <xf numFmtId="0" fontId="12" fillId="2" borderId="30" xfId="0" applyFont="1" applyFill="1" applyBorder="1" applyAlignment="1">
      <alignment vertical="top"/>
    </xf>
    <xf numFmtId="0" fontId="12" fillId="2" borderId="20" xfId="0" applyFont="1" applyFill="1" applyBorder="1" applyAlignment="1">
      <alignment vertical="top"/>
    </xf>
    <xf numFmtId="49" fontId="12" fillId="0" borderId="20" xfId="0" applyNumberFormat="1" applyFont="1" applyBorder="1" applyAlignment="1">
      <alignment vertical="top"/>
    </xf>
    <xf numFmtId="0" fontId="18" fillId="0" borderId="21" xfId="0" applyFont="1" applyBorder="1" applyAlignment="1">
      <alignment horizontal="left" vertical="top" wrapText="1"/>
    </xf>
    <xf numFmtId="0" fontId="12" fillId="2" borderId="0" xfId="0" applyFont="1" applyFill="1" applyAlignment="1">
      <alignment horizontal="right"/>
    </xf>
    <xf numFmtId="0" fontId="12" fillId="2" borderId="7" xfId="0" applyFont="1" applyFill="1" applyBorder="1"/>
    <xf numFmtId="0" fontId="13" fillId="2" borderId="21" xfId="0" applyFont="1" applyFill="1" applyBorder="1" applyAlignment="1">
      <alignment horizontal="left" vertical="top" wrapText="1"/>
    </xf>
    <xf numFmtId="0" fontId="50" fillId="2" borderId="41" xfId="6" applyFont="1" applyFill="1" applyBorder="1" applyAlignment="1">
      <alignment horizontal="center" vertical="center" wrapText="1"/>
    </xf>
    <xf numFmtId="0" fontId="50" fillId="0" borderId="41" xfId="6" applyFont="1" applyBorder="1" applyAlignment="1">
      <alignment horizontal="center" vertical="center" wrapText="1"/>
    </xf>
    <xf numFmtId="0" fontId="50" fillId="0" borderId="11" xfId="6" applyFont="1" applyBorder="1" applyAlignment="1">
      <alignment horizontal="center" vertical="center" wrapText="1"/>
    </xf>
    <xf numFmtId="49" fontId="2" fillId="0" borderId="1" xfId="6" applyNumberFormat="1" applyBorder="1" applyAlignment="1">
      <alignment horizontal="left" vertical="top" wrapText="1"/>
    </xf>
    <xf numFmtId="0" fontId="2" fillId="0" borderId="1" xfId="6" applyBorder="1" applyAlignment="1">
      <alignment horizontal="left" vertical="top" wrapText="1"/>
    </xf>
    <xf numFmtId="0" fontId="2" fillId="0" borderId="1" xfId="6" applyBorder="1" applyAlignment="1">
      <alignment horizontal="center" vertical="top" wrapText="1"/>
    </xf>
    <xf numFmtId="0" fontId="2" fillId="0" borderId="17" xfId="6" applyBorder="1" applyAlignment="1">
      <alignment horizontal="center" vertical="top" wrapText="1"/>
    </xf>
    <xf numFmtId="1" fontId="59" fillId="0" borderId="1" xfId="40" applyNumberFormat="1" applyFont="1" applyBorder="1" applyAlignment="1">
      <alignment horizontal="center" vertical="center" wrapText="1"/>
    </xf>
    <xf numFmtId="49" fontId="2" fillId="0" borderId="1" xfId="6" applyNumberFormat="1" applyBorder="1" applyAlignment="1">
      <alignment horizontal="center" vertical="center" wrapText="1"/>
    </xf>
    <xf numFmtId="0" fontId="2" fillId="0" borderId="1" xfId="6" applyBorder="1" applyAlignment="1">
      <alignment horizontal="center" vertical="center"/>
    </xf>
    <xf numFmtId="49" fontId="2" fillId="2" borderId="1" xfId="6" applyNumberFormat="1" applyFill="1" applyBorder="1" applyAlignment="1">
      <alignment horizontal="center" vertical="center" wrapText="1"/>
    </xf>
    <xf numFmtId="49" fontId="2" fillId="2" borderId="1" xfId="6" applyNumberFormat="1" applyFill="1" applyBorder="1" applyAlignment="1">
      <alignment horizontal="left" vertical="top" wrapText="1"/>
    </xf>
    <xf numFmtId="0" fontId="2" fillId="2" borderId="1" xfId="6" applyFill="1" applyBorder="1" applyAlignment="1">
      <alignment horizontal="left" vertical="top" wrapText="1"/>
    </xf>
    <xf numFmtId="0" fontId="2" fillId="2" borderId="17" xfId="6" applyFill="1" applyBorder="1" applyAlignment="1">
      <alignment horizontal="center" vertical="top" wrapText="1"/>
    </xf>
    <xf numFmtId="0" fontId="46" fillId="0" borderId="0" xfId="9" applyFont="1" applyAlignment="1">
      <alignment vertical="top"/>
    </xf>
    <xf numFmtId="0" fontId="2" fillId="0" borderId="0" xfId="9" applyFont="1" applyAlignment="1">
      <alignment vertical="top"/>
    </xf>
    <xf numFmtId="0" fontId="2" fillId="0" borderId="1" xfId="9" applyFont="1" applyBorder="1" applyAlignment="1">
      <alignment horizontal="center" vertical="top" wrapText="1"/>
    </xf>
    <xf numFmtId="0" fontId="56" fillId="0" borderId="1" xfId="13" applyFont="1" applyBorder="1" applyAlignment="1">
      <alignment vertical="top" wrapText="1"/>
    </xf>
    <xf numFmtId="1" fontId="2" fillId="0" borderId="1" xfId="6" applyNumberFormat="1" applyBorder="1" applyAlignment="1">
      <alignment horizontal="center" vertical="center" wrapText="1"/>
    </xf>
    <xf numFmtId="0" fontId="2" fillId="0" borderId="0" xfId="9" applyFont="1" applyAlignment="1">
      <alignment vertical="top" wrapText="1"/>
    </xf>
    <xf numFmtId="0" fontId="77" fillId="2" borderId="0" xfId="6" applyFont="1" applyFill="1" applyAlignment="1">
      <alignment horizontal="right" vertical="top"/>
    </xf>
    <xf numFmtId="0" fontId="46" fillId="2" borderId="1" xfId="6" applyFont="1" applyFill="1" applyBorder="1" applyAlignment="1">
      <alignment horizontal="center" vertical="top"/>
    </xf>
    <xf numFmtId="0" fontId="2" fillId="2" borderId="11" xfId="6" applyFill="1" applyBorder="1" applyAlignment="1">
      <alignment horizontal="center" vertical="center"/>
    </xf>
    <xf numFmtId="49" fontId="55" fillId="0" borderId="58" xfId="0" applyNumberFormat="1" applyFont="1" applyBorder="1" applyAlignment="1">
      <alignment horizontal="center" vertical="center"/>
    </xf>
    <xf numFmtId="4" fontId="2" fillId="0" borderId="42" xfId="0" applyNumberFormat="1" applyFont="1" applyBorder="1" applyAlignment="1" applyProtection="1">
      <alignment horizontal="center" vertical="center"/>
      <protection locked="0"/>
    </xf>
    <xf numFmtId="1" fontId="56" fillId="0" borderId="42" xfId="0" applyNumberFormat="1" applyFont="1" applyBorder="1" applyAlignment="1">
      <alignment horizontal="center" vertical="center"/>
    </xf>
    <xf numFmtId="49" fontId="56" fillId="0" borderId="43" xfId="0" applyNumberFormat="1" applyFont="1" applyBorder="1" applyAlignment="1">
      <alignment horizontal="left" vertical="center" wrapText="1"/>
    </xf>
    <xf numFmtId="0" fontId="56" fillId="0" borderId="41" xfId="0" applyFont="1" applyBorder="1" applyAlignment="1">
      <alignment horizontal="left" vertical="center" wrapText="1"/>
    </xf>
    <xf numFmtId="49" fontId="56" fillId="0" borderId="12" xfId="0" applyNumberFormat="1" applyFont="1" applyBorder="1" applyAlignment="1">
      <alignment horizontal="left" vertical="center"/>
    </xf>
    <xf numFmtId="166" fontId="2" fillId="2" borderId="0" xfId="0" applyNumberFormat="1" applyFont="1" applyFill="1" applyAlignment="1">
      <alignment horizontal="center" vertical="center"/>
    </xf>
    <xf numFmtId="0" fontId="2" fillId="2" borderId="1" xfId="0" applyFont="1" applyFill="1" applyBorder="1" applyAlignment="1">
      <alignment horizontal="center" vertical="center"/>
    </xf>
    <xf numFmtId="0" fontId="70" fillId="2" borderId="30" xfId="0" quotePrefix="1" applyFont="1" applyFill="1" applyBorder="1" applyAlignment="1">
      <alignment horizontal="center" vertical="center" wrapText="1"/>
    </xf>
    <xf numFmtId="0" fontId="60" fillId="2" borderId="20" xfId="0" applyFont="1" applyFill="1" applyBorder="1" applyAlignment="1">
      <alignment horizontal="center" vertical="center" wrapText="1"/>
    </xf>
    <xf numFmtId="0" fontId="60" fillId="2" borderId="68" xfId="0" applyFont="1" applyFill="1" applyBorder="1" applyAlignment="1">
      <alignment horizontal="center" vertical="center" wrapText="1"/>
    </xf>
    <xf numFmtId="0" fontId="60" fillId="2" borderId="58" xfId="0" applyFont="1" applyFill="1" applyBorder="1" applyAlignment="1">
      <alignment horizontal="center" vertical="center" wrapText="1"/>
    </xf>
    <xf numFmtId="14" fontId="2" fillId="2" borderId="0" xfId="0" applyNumberFormat="1" applyFont="1" applyFill="1" applyAlignment="1">
      <alignment horizontal="center" vertical="center"/>
    </xf>
    <xf numFmtId="0" fontId="2" fillId="2" borderId="38" xfId="0" applyFont="1" applyFill="1" applyBorder="1" applyAlignment="1">
      <alignment horizontal="center" vertical="center"/>
    </xf>
    <xf numFmtId="14" fontId="66" fillId="2" borderId="14" xfId="0" applyNumberFormat="1" applyFont="1" applyFill="1" applyBorder="1" applyAlignment="1">
      <alignment horizontal="center" vertical="center" wrapText="1"/>
    </xf>
    <xf numFmtId="0" fontId="56" fillId="0" borderId="38" xfId="0" applyFont="1" applyBorder="1" applyAlignment="1">
      <alignment horizontal="left" vertical="center" wrapText="1"/>
    </xf>
    <xf numFmtId="1" fontId="56" fillId="0" borderId="38" xfId="0" applyNumberFormat="1" applyFont="1" applyBorder="1" applyAlignment="1">
      <alignment horizontal="center" vertical="center"/>
    </xf>
    <xf numFmtId="0" fontId="60" fillId="2" borderId="1" xfId="0" applyFont="1" applyFill="1" applyBorder="1" applyAlignment="1">
      <alignment horizontal="center" vertical="center" wrapText="1"/>
    </xf>
    <xf numFmtId="0" fontId="32" fillId="0" borderId="0" xfId="1" applyFont="1" applyBorder="1" applyAlignment="1">
      <alignment horizontal="center" vertical="top"/>
    </xf>
    <xf numFmtId="0" fontId="30" fillId="0" borderId="7" xfId="0" applyFont="1" applyBorder="1" applyAlignment="1">
      <alignment horizontal="center" vertical="top"/>
    </xf>
    <xf numFmtId="0" fontId="18" fillId="2" borderId="0" xfId="0" applyFont="1" applyFill="1" applyAlignment="1">
      <alignment horizontal="center"/>
    </xf>
    <xf numFmtId="0" fontId="18" fillId="2" borderId="7" xfId="0" applyFont="1" applyFill="1" applyBorder="1" applyAlignment="1">
      <alignment horizontal="center"/>
    </xf>
    <xf numFmtId="0" fontId="15" fillId="0" borderId="0" xfId="0" applyFont="1" applyAlignment="1">
      <alignment horizontal="center"/>
    </xf>
    <xf numFmtId="0" fontId="15" fillId="0" borderId="7" xfId="0" applyFont="1" applyBorder="1" applyAlignment="1">
      <alignment horizontal="center"/>
    </xf>
    <xf numFmtId="0" fontId="31" fillId="0" borderId="0" xfId="0" applyFont="1" applyAlignment="1">
      <alignment horizontal="center" vertical="top"/>
    </xf>
    <xf numFmtId="0" fontId="31" fillId="0" borderId="7" xfId="0" applyFont="1" applyBorder="1" applyAlignment="1">
      <alignment horizontal="center" vertical="top"/>
    </xf>
    <xf numFmtId="0" fontId="34" fillId="2" borderId="0" xfId="1" applyFont="1" applyFill="1" applyBorder="1" applyAlignment="1">
      <alignment horizontal="center" vertical="top" wrapText="1"/>
    </xf>
    <xf numFmtId="0" fontId="34" fillId="2" borderId="7" xfId="1" applyFont="1" applyFill="1" applyBorder="1" applyAlignment="1">
      <alignment horizontal="center" vertical="top" wrapText="1"/>
    </xf>
    <xf numFmtId="0" fontId="29" fillId="0" borderId="0" xfId="1" applyFont="1" applyBorder="1" applyAlignment="1">
      <alignment horizontal="center" vertical="top"/>
    </xf>
    <xf numFmtId="0" fontId="29" fillId="0" borderId="7" xfId="1" applyFont="1" applyBorder="1" applyAlignment="1">
      <alignment horizontal="center" vertical="top"/>
    </xf>
    <xf numFmtId="0" fontId="29" fillId="0" borderId="0" xfId="1" applyFont="1" applyBorder="1" applyAlignment="1">
      <alignment horizontal="center" vertical="top" wrapText="1"/>
    </xf>
    <xf numFmtId="0" fontId="29" fillId="0" borderId="7" xfId="1" applyFont="1" applyBorder="1" applyAlignment="1">
      <alignment horizontal="center" vertical="top" wrapText="1"/>
    </xf>
    <xf numFmtId="14" fontId="18" fillId="2" borderId="0" xfId="0" applyNumberFormat="1" applyFont="1" applyFill="1" applyAlignment="1">
      <alignment horizontal="center" vertical="top" wrapText="1"/>
    </xf>
    <xf numFmtId="0" fontId="18" fillId="2" borderId="7" xfId="0" applyFont="1" applyFill="1" applyBorder="1" applyAlignment="1">
      <alignment horizontal="center" vertical="top" wrapText="1"/>
    </xf>
    <xf numFmtId="14" fontId="18" fillId="2" borderId="9" xfId="0" applyNumberFormat="1" applyFont="1" applyFill="1" applyBorder="1" applyAlignment="1">
      <alignment horizontal="center" vertical="top" wrapText="1"/>
    </xf>
    <xf numFmtId="0" fontId="18" fillId="2" borderId="10" xfId="0" applyFont="1" applyFill="1" applyBorder="1" applyAlignment="1">
      <alignment horizontal="center" vertical="top" wrapText="1"/>
    </xf>
    <xf numFmtId="0" fontId="2" fillId="0" borderId="11" xfId="6" applyBorder="1" applyAlignment="1">
      <alignment horizontal="center" vertical="center"/>
    </xf>
    <xf numFmtId="0" fontId="2" fillId="0" borderId="69" xfId="6" applyBorder="1" applyAlignment="1">
      <alignment horizontal="center" vertical="center"/>
    </xf>
    <xf numFmtId="0" fontId="2" fillId="0" borderId="41" xfId="6" applyBorder="1" applyAlignment="1">
      <alignment horizontal="center" vertical="center"/>
    </xf>
    <xf numFmtId="0" fontId="60" fillId="2" borderId="1" xfId="0" applyFont="1" applyFill="1" applyBorder="1" applyAlignment="1">
      <alignment vertical="top" wrapText="1"/>
    </xf>
    <xf numFmtId="0" fontId="60" fillId="2" borderId="21" xfId="0" applyFont="1" applyFill="1" applyBorder="1" applyAlignment="1">
      <alignment vertical="top" wrapText="1"/>
    </xf>
    <xf numFmtId="0" fontId="45" fillId="2" borderId="0" xfId="0" applyFont="1" applyFill="1" applyAlignment="1">
      <alignment horizontal="center" vertical="center" wrapText="1"/>
    </xf>
    <xf numFmtId="0" fontId="11" fillId="9" borderId="44" xfId="0" applyFont="1" applyFill="1" applyBorder="1" applyAlignment="1">
      <alignment horizontal="center" vertical="center"/>
    </xf>
    <xf numFmtId="0" fontId="11" fillId="9" borderId="45" xfId="0" applyFont="1" applyFill="1" applyBorder="1" applyAlignment="1">
      <alignment horizontal="center" vertical="center"/>
    </xf>
    <xf numFmtId="0" fontId="11" fillId="9" borderId="46" xfId="0" applyFont="1" applyFill="1" applyBorder="1" applyAlignment="1">
      <alignment horizontal="center" vertical="center"/>
    </xf>
    <xf numFmtId="0" fontId="70" fillId="2" borderId="31" xfId="0" quotePrefix="1" applyFont="1" applyFill="1" applyBorder="1" applyAlignment="1">
      <alignment horizontal="left" vertical="top" wrapText="1"/>
    </xf>
    <xf numFmtId="0" fontId="70" fillId="2" borderId="31" xfId="0" quotePrefix="1" applyFont="1" applyFill="1" applyBorder="1" applyAlignment="1">
      <alignment vertical="top" wrapText="1"/>
    </xf>
    <xf numFmtId="0" fontId="70" fillId="2" borderId="32" xfId="0" quotePrefix="1" applyFont="1" applyFill="1" applyBorder="1" applyAlignment="1">
      <alignment vertical="top" wrapText="1"/>
    </xf>
    <xf numFmtId="0" fontId="60" fillId="2" borderId="42" xfId="0" applyFont="1" applyFill="1" applyBorder="1" applyAlignment="1">
      <alignment horizontal="left" vertical="top" wrapText="1"/>
    </xf>
    <xf numFmtId="0" fontId="60" fillId="2" borderId="42" xfId="0" applyFont="1" applyFill="1" applyBorder="1" applyAlignment="1">
      <alignment vertical="top" wrapText="1"/>
    </xf>
    <xf numFmtId="0" fontId="60" fillId="2" borderId="70" xfId="0" applyFont="1" applyFill="1" applyBorder="1" applyAlignment="1">
      <alignment vertical="top" wrapText="1"/>
    </xf>
    <xf numFmtId="0" fontId="46" fillId="0" borderId="62" xfId="0" applyFont="1" applyBorder="1" applyAlignment="1">
      <alignment horizontal="left" vertical="top" wrapText="1"/>
    </xf>
    <xf numFmtId="0" fontId="62" fillId="0" borderId="37" xfId="0" applyFont="1" applyBorder="1" applyAlignment="1">
      <alignment horizontal="left" vertical="top" wrapText="1"/>
    </xf>
    <xf numFmtId="0" fontId="46" fillId="0" borderId="37" xfId="0" applyFont="1" applyBorder="1" applyAlignment="1">
      <alignment horizontal="left" vertical="top" wrapText="1"/>
    </xf>
    <xf numFmtId="0" fontId="62" fillId="0" borderId="37" xfId="0" applyFont="1" applyBorder="1"/>
    <xf numFmtId="0" fontId="62" fillId="0" borderId="63" xfId="0" applyFont="1" applyBorder="1"/>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43" fillId="2" borderId="0" xfId="0" applyFont="1" applyFill="1" applyAlignment="1">
      <alignment horizontal="right"/>
    </xf>
    <xf numFmtId="0" fontId="60" fillId="2" borderId="41" xfId="0" applyFont="1" applyFill="1" applyBorder="1" applyAlignment="1">
      <alignment horizontal="left" vertical="top" wrapText="1"/>
    </xf>
    <xf numFmtId="0" fontId="60" fillId="2" borderId="41" xfId="0" applyFont="1" applyFill="1" applyBorder="1" applyAlignment="1">
      <alignment vertical="top" wrapText="1"/>
    </xf>
    <xf numFmtId="0" fontId="60" fillId="2" borderId="71" xfId="0" applyFont="1" applyFill="1" applyBorder="1" applyAlignment="1">
      <alignment vertical="top" wrapText="1"/>
    </xf>
    <xf numFmtId="0" fontId="60" fillId="2" borderId="1" xfId="0" applyFont="1" applyFill="1" applyBorder="1" applyAlignment="1">
      <alignment horizontal="left" vertical="top" wrapText="1"/>
    </xf>
    <xf numFmtId="0" fontId="60" fillId="0" borderId="53" xfId="0" applyFont="1" applyBorder="1" applyAlignment="1">
      <alignment horizontal="left" vertical="top" wrapText="1"/>
    </xf>
    <xf numFmtId="0" fontId="60" fillId="0" borderId="2" xfId="0" applyFont="1" applyBorder="1" applyAlignment="1">
      <alignment horizontal="left" vertical="top" wrapText="1"/>
    </xf>
    <xf numFmtId="0" fontId="60" fillId="0" borderId="19" xfId="0" applyFont="1" applyBorder="1" applyAlignment="1">
      <alignment horizontal="left" vertical="top" wrapText="1"/>
    </xf>
    <xf numFmtId="0" fontId="60" fillId="0" borderId="1" xfId="0" applyFont="1" applyBorder="1" applyAlignment="1">
      <alignment horizontal="left" vertical="top" wrapText="1"/>
    </xf>
    <xf numFmtId="0" fontId="60" fillId="0" borderId="1" xfId="0" applyFont="1" applyBorder="1" applyAlignment="1">
      <alignment horizontal="left" vertical="top"/>
    </xf>
    <xf numFmtId="0" fontId="60" fillId="0" borderId="21" xfId="0" applyFont="1" applyBorder="1" applyAlignment="1">
      <alignment horizontal="left" vertical="top"/>
    </xf>
    <xf numFmtId="0" fontId="60" fillId="0" borderId="56" xfId="0" applyFont="1" applyBorder="1" applyAlignment="1">
      <alignment horizontal="left" vertical="top" wrapText="1"/>
    </xf>
    <xf numFmtId="0" fontId="60" fillId="0" borderId="18" xfId="0" applyFont="1" applyBorder="1" applyAlignment="1">
      <alignment horizontal="left" vertical="top" wrapText="1"/>
    </xf>
    <xf numFmtId="0" fontId="60" fillId="0" borderId="33" xfId="0" applyFont="1" applyBorder="1" applyAlignment="1">
      <alignment horizontal="left" vertical="top" wrapText="1"/>
    </xf>
    <xf numFmtId="0" fontId="60" fillId="0" borderId="11" xfId="0" applyFont="1" applyBorder="1" applyAlignment="1">
      <alignment horizontal="left" vertical="top" wrapText="1"/>
    </xf>
    <xf numFmtId="0" fontId="60" fillId="0" borderId="11" xfId="0" applyFont="1" applyBorder="1" applyAlignment="1">
      <alignment horizontal="left" vertical="top"/>
    </xf>
    <xf numFmtId="0" fontId="60" fillId="0" borderId="57" xfId="0" applyFont="1" applyBorder="1" applyAlignment="1">
      <alignment horizontal="left" vertical="top"/>
    </xf>
    <xf numFmtId="0" fontId="60" fillId="0" borderId="53" xfId="0" quotePrefix="1" applyFont="1" applyBorder="1" applyAlignment="1">
      <alignment horizontal="left" vertical="top" wrapText="1"/>
    </xf>
    <xf numFmtId="0" fontId="60" fillId="0" borderId="2" xfId="0" quotePrefix="1" applyFont="1" applyBorder="1" applyAlignment="1">
      <alignment horizontal="left" vertical="top" wrapText="1"/>
    </xf>
    <xf numFmtId="0" fontId="60" fillId="0" borderId="19" xfId="0" quotePrefix="1" applyFont="1" applyBorder="1" applyAlignment="1">
      <alignment horizontal="left" vertical="top" wrapText="1"/>
    </xf>
    <xf numFmtId="0" fontId="57" fillId="2" borderId="0" xfId="0" applyFont="1" applyFill="1" applyAlignment="1">
      <alignment horizontal="left" vertical="center"/>
    </xf>
    <xf numFmtId="0" fontId="57" fillId="2" borderId="0" xfId="0" applyFont="1" applyFill="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9" fontId="2" fillId="0" borderId="39" xfId="0" applyNumberFormat="1" applyFont="1" applyBorder="1" applyAlignment="1">
      <alignment horizontal="left" vertical="center" wrapText="1"/>
    </xf>
    <xf numFmtId="9" fontId="2" fillId="0" borderId="51" xfId="0" applyNumberFormat="1" applyFont="1" applyBorder="1" applyAlignment="1">
      <alignment horizontal="left" vertical="center" wrapText="1"/>
    </xf>
    <xf numFmtId="9" fontId="2" fillId="0" borderId="52" xfId="0" applyNumberFormat="1" applyFont="1" applyBorder="1" applyAlignment="1">
      <alignment horizontal="left" vertical="center" wrapText="1"/>
    </xf>
    <xf numFmtId="0" fontId="2" fillId="0" borderId="53"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4" xfId="0" applyFont="1" applyBorder="1" applyAlignment="1">
      <alignment horizontal="left" vertical="center" wrapText="1"/>
    </xf>
    <xf numFmtId="0" fontId="50" fillId="0" borderId="44" xfId="0" applyFont="1" applyBorder="1" applyAlignment="1">
      <alignment horizontal="center" vertical="center"/>
    </xf>
    <xf numFmtId="0" fontId="50" fillId="0" borderId="45" xfId="0" applyFont="1" applyBorder="1" applyAlignment="1">
      <alignment horizontal="center" vertical="center"/>
    </xf>
    <xf numFmtId="0" fontId="50" fillId="0" borderId="46" xfId="0" applyFont="1" applyBorder="1" applyAlignment="1">
      <alignment horizontal="center" vertical="center"/>
    </xf>
    <xf numFmtId="0" fontId="0" fillId="2" borderId="0" xfId="0" applyFill="1" applyAlignment="1">
      <alignment horizontal="left" vertical="top"/>
    </xf>
    <xf numFmtId="0" fontId="40" fillId="2" borderId="0" xfId="0" applyFont="1" applyFill="1" applyAlignment="1">
      <alignment horizontal="right" vertical="center"/>
    </xf>
    <xf numFmtId="0" fontId="40" fillId="2" borderId="0" xfId="0" applyFont="1" applyFill="1" applyAlignment="1">
      <alignment horizontal="right"/>
    </xf>
    <xf numFmtId="0" fontId="0" fillId="2" borderId="0" xfId="0" applyFill="1" applyAlignment="1">
      <alignment horizontal="right"/>
    </xf>
    <xf numFmtId="0" fontId="41" fillId="2" borderId="0" xfId="0" applyFont="1" applyFill="1" applyAlignment="1">
      <alignment horizontal="left"/>
    </xf>
    <xf numFmtId="0" fontId="42" fillId="2" borderId="0" xfId="0" applyFont="1" applyFill="1" applyAlignment="1">
      <alignment horizontal="right"/>
    </xf>
    <xf numFmtId="0" fontId="43" fillId="2" borderId="9" xfId="0" applyFont="1" applyFill="1" applyBorder="1" applyAlignment="1">
      <alignment horizontal="left" vertical="center" wrapText="1"/>
    </xf>
    <xf numFmtId="0" fontId="44" fillId="2" borderId="0" xfId="0" applyFont="1" applyFill="1" applyAlignment="1">
      <alignment horizontal="center" vertical="center" wrapText="1"/>
    </xf>
    <xf numFmtId="0" fontId="54" fillId="8" borderId="44" xfId="0" applyFont="1" applyFill="1" applyBorder="1" applyAlignment="1">
      <alignment horizontal="center" vertical="top"/>
    </xf>
    <xf numFmtId="0" fontId="14" fillId="0" borderId="45" xfId="0" applyFont="1" applyBorder="1" applyAlignment="1">
      <alignment horizontal="center" vertical="top"/>
    </xf>
    <xf numFmtId="0" fontId="14" fillId="0" borderId="46" xfId="0" applyFont="1" applyBorder="1" applyAlignment="1">
      <alignment horizontal="center" vertical="top"/>
    </xf>
    <xf numFmtId="0" fontId="50" fillId="0" borderId="8" xfId="0" applyFont="1" applyBorder="1" applyAlignment="1">
      <alignment horizontal="center" vertical="center"/>
    </xf>
    <xf numFmtId="0" fontId="50" fillId="0" borderId="9" xfId="0" applyFont="1" applyBorder="1" applyAlignment="1">
      <alignment horizontal="center" vertical="center"/>
    </xf>
    <xf numFmtId="0" fontId="50" fillId="0" borderId="10" xfId="0" applyFont="1" applyBorder="1" applyAlignment="1">
      <alignment horizontal="center" vertical="center"/>
    </xf>
    <xf numFmtId="0" fontId="43" fillId="0" borderId="0" xfId="0" applyFont="1" applyAlignment="1">
      <alignment horizontal="right"/>
    </xf>
    <xf numFmtId="0" fontId="45" fillId="0" borderId="0" xfId="0" applyFont="1" applyAlignment="1">
      <alignment horizontal="center" vertical="center" wrapText="1"/>
    </xf>
    <xf numFmtId="0" fontId="60" fillId="2" borderId="24" xfId="0" quotePrefix="1" applyFont="1" applyFill="1" applyBorder="1" applyAlignment="1">
      <alignment horizontal="left" vertical="top" wrapText="1"/>
    </xf>
    <xf numFmtId="0" fontId="60" fillId="2" borderId="0" xfId="0" applyFont="1" applyFill="1" applyAlignment="1">
      <alignment horizontal="left" vertical="top" wrapText="1"/>
    </xf>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69" fillId="2" borderId="15" xfId="0" applyFont="1" applyFill="1" applyBorder="1" applyAlignment="1">
      <alignment horizontal="left" vertical="top" wrapText="1"/>
    </xf>
    <xf numFmtId="0" fontId="61" fillId="2" borderId="15" xfId="0" applyFont="1" applyFill="1" applyBorder="1" applyAlignment="1">
      <alignment horizontal="left" vertical="top" wrapText="1"/>
    </xf>
    <xf numFmtId="0" fontId="69" fillId="2" borderId="15" xfId="0" applyFont="1" applyFill="1" applyBorder="1" applyAlignment="1">
      <alignment vertical="top" wrapText="1"/>
    </xf>
    <xf numFmtId="0" fontId="61" fillId="2" borderId="15" xfId="0" applyFont="1" applyFill="1" applyBorder="1" applyAlignment="1">
      <alignment vertical="top" wrapText="1"/>
    </xf>
    <xf numFmtId="0" fontId="61" fillId="2" borderId="23" xfId="0" applyFont="1" applyFill="1" applyBorder="1" applyAlignment="1">
      <alignment vertical="top" wrapText="1"/>
    </xf>
    <xf numFmtId="0" fontId="2" fillId="0" borderId="60" xfId="0" applyFont="1" applyBorder="1" applyAlignment="1">
      <alignment horizontal="center" vertical="center" wrapText="1"/>
    </xf>
    <xf numFmtId="0" fontId="67" fillId="11" borderId="49" xfId="0" applyFont="1" applyFill="1" applyBorder="1" applyAlignment="1">
      <alignment horizontal="center" vertical="top" wrapText="1"/>
    </xf>
    <xf numFmtId="0" fontId="67" fillId="11" borderId="51" xfId="0" applyFont="1" applyFill="1" applyBorder="1" applyAlignment="1">
      <alignment horizontal="center" vertical="top" wrapText="1"/>
    </xf>
    <xf numFmtId="0" fontId="67" fillId="11" borderId="52" xfId="0" applyFont="1" applyFill="1" applyBorder="1" applyAlignment="1">
      <alignment horizontal="center" vertical="top" wrapText="1"/>
    </xf>
    <xf numFmtId="0" fontId="60" fillId="2" borderId="17" xfId="0" applyFont="1" applyFill="1" applyBorder="1" applyAlignment="1">
      <alignment horizontal="left" vertical="top" wrapText="1"/>
    </xf>
    <xf numFmtId="0" fontId="60" fillId="2" borderId="2" xfId="0" applyFont="1" applyFill="1" applyBorder="1" applyAlignment="1">
      <alignment horizontal="left" vertical="top" wrapText="1"/>
    </xf>
    <xf numFmtId="0" fontId="60" fillId="2" borderId="19" xfId="0" applyFont="1" applyFill="1" applyBorder="1" applyAlignment="1">
      <alignment horizontal="left" vertical="top" wrapText="1"/>
    </xf>
    <xf numFmtId="0" fontId="60" fillId="0" borderId="17" xfId="0" quotePrefix="1" applyFont="1" applyBorder="1" applyAlignment="1">
      <alignment horizontal="left" vertical="top" wrapText="1"/>
    </xf>
    <xf numFmtId="0" fontId="60" fillId="0" borderId="13" xfId="0" quotePrefix="1" applyFont="1" applyBorder="1" applyAlignment="1">
      <alignment horizontal="left" vertical="top" wrapText="1"/>
    </xf>
    <xf numFmtId="0" fontId="60" fillId="0" borderId="18" xfId="0" quotePrefix="1" applyFont="1" applyBorder="1" applyAlignment="1">
      <alignment horizontal="left" vertical="top" wrapText="1"/>
    </xf>
    <xf numFmtId="0" fontId="60" fillId="0" borderId="33" xfId="0" quotePrefix="1" applyFont="1" applyBorder="1" applyAlignment="1">
      <alignment horizontal="left" vertical="top" wrapText="1"/>
    </xf>
    <xf numFmtId="0" fontId="60" fillId="0" borderId="13" xfId="0" applyFont="1" applyBorder="1" applyAlignment="1">
      <alignment horizontal="left" vertical="top" wrapText="1"/>
    </xf>
    <xf numFmtId="0" fontId="60" fillId="2" borderId="35" xfId="0" quotePrefix="1" applyFont="1" applyFill="1" applyBorder="1" applyAlignment="1">
      <alignment horizontal="center" vertical="center" wrapText="1"/>
    </xf>
    <xf numFmtId="0" fontId="60" fillId="2" borderId="58" xfId="0" quotePrefix="1" applyFont="1" applyFill="1" applyBorder="1" applyAlignment="1">
      <alignment horizontal="center" vertical="center" wrapText="1"/>
    </xf>
    <xf numFmtId="0" fontId="68" fillId="2" borderId="50" xfId="0" quotePrefix="1" applyFont="1" applyFill="1" applyBorder="1" applyAlignment="1">
      <alignment horizontal="center" vertical="center" wrapText="1"/>
    </xf>
    <xf numFmtId="0" fontId="68" fillId="2" borderId="31" xfId="0" quotePrefix="1" applyFont="1" applyFill="1" applyBorder="1" applyAlignment="1">
      <alignment horizontal="center" vertical="center" wrapText="1"/>
    </xf>
    <xf numFmtId="0" fontId="68" fillId="2" borderId="31" xfId="0" applyFont="1" applyFill="1" applyBorder="1" applyAlignment="1">
      <alignment horizontal="center" vertical="top" wrapText="1"/>
    </xf>
    <xf numFmtId="0" fontId="68" fillId="2" borderId="32" xfId="0" applyFont="1" applyFill="1" applyBorder="1" applyAlignment="1">
      <alignment horizontal="center" vertical="top" wrapText="1"/>
    </xf>
    <xf numFmtId="0" fontId="66" fillId="0" borderId="44" xfId="0" applyFont="1" applyBorder="1" applyAlignment="1">
      <alignment horizontal="center" vertical="center" wrapText="1"/>
    </xf>
    <xf numFmtId="0" fontId="66" fillId="0" borderId="45" xfId="0" applyFont="1" applyBorder="1" applyAlignment="1">
      <alignment horizontal="center" vertical="center" wrapText="1"/>
    </xf>
    <xf numFmtId="0" fontId="66" fillId="0" borderId="46" xfId="0" applyFont="1" applyBorder="1" applyAlignment="1">
      <alignment horizontal="center" vertical="center" wrapText="1"/>
    </xf>
    <xf numFmtId="0" fontId="2" fillId="0" borderId="39" xfId="0" applyFont="1" applyBorder="1" applyAlignment="1">
      <alignment horizontal="left" vertical="center" wrapText="1"/>
    </xf>
    <xf numFmtId="0" fontId="2" fillId="0" borderId="51" xfId="0" applyFont="1" applyBorder="1" applyAlignment="1">
      <alignment horizontal="left" vertical="center" wrapText="1"/>
    </xf>
    <xf numFmtId="0" fontId="2" fillId="0" borderId="52" xfId="0" applyFont="1" applyBorder="1" applyAlignment="1">
      <alignment horizontal="left" vertical="center" wrapText="1"/>
    </xf>
    <xf numFmtId="0" fontId="2" fillId="0" borderId="59" xfId="0" applyFont="1" applyBorder="1" applyAlignment="1">
      <alignment horizontal="center" vertical="center" wrapText="1"/>
    </xf>
    <xf numFmtId="0" fontId="2" fillId="0" borderId="61" xfId="0" applyFont="1" applyBorder="1" applyAlignment="1">
      <alignment horizontal="center" vertical="center" wrapText="1"/>
    </xf>
    <xf numFmtId="0" fontId="2" fillId="0" borderId="3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10" fillId="0" borderId="44" xfId="0" applyFont="1" applyBorder="1" applyAlignment="1">
      <alignment horizontal="left" vertical="center" wrapText="1"/>
    </xf>
    <xf numFmtId="0" fontId="10" fillId="0" borderId="45" xfId="0" applyFont="1" applyBorder="1" applyAlignment="1">
      <alignment horizontal="left" vertical="center" wrapText="1"/>
    </xf>
    <xf numFmtId="0" fontId="10" fillId="0" borderId="46" xfId="0" applyFont="1" applyBorder="1" applyAlignment="1">
      <alignment horizontal="left" vertical="center" wrapText="1"/>
    </xf>
    <xf numFmtId="0" fontId="40" fillId="2" borderId="0" xfId="0" applyFont="1" applyFill="1" applyAlignment="1">
      <alignment horizontal="right" wrapText="1"/>
    </xf>
    <xf numFmtId="0" fontId="0" fillId="2" borderId="0" xfId="0" applyFill="1" applyAlignment="1">
      <alignment horizontal="right" wrapText="1"/>
    </xf>
    <xf numFmtId="0" fontId="63" fillId="2" borderId="0" xfId="0" applyFont="1" applyFill="1" applyAlignment="1">
      <alignment horizontal="right"/>
    </xf>
    <xf numFmtId="0" fontId="44" fillId="0" borderId="0" xfId="0" applyFont="1" applyAlignment="1">
      <alignment horizontal="center" vertical="center" wrapText="1"/>
    </xf>
    <xf numFmtId="0" fontId="47" fillId="0" borderId="1" xfId="9" applyFont="1" applyBorder="1" applyAlignment="1">
      <alignment horizontal="center" vertical="top" wrapText="1"/>
    </xf>
    <xf numFmtId="0" fontId="46" fillId="0" borderId="1" xfId="9" applyFont="1" applyBorder="1" applyAlignment="1">
      <alignment horizontal="center" vertical="top" wrapText="1"/>
    </xf>
    <xf numFmtId="0" fontId="50" fillId="0" borderId="1" xfId="9" applyFont="1" applyBorder="1" applyAlignment="1">
      <alignment horizontal="center" vertical="center" wrapText="1"/>
    </xf>
    <xf numFmtId="0" fontId="50" fillId="0" borderId="1" xfId="13" applyFont="1" applyBorder="1" applyAlignment="1">
      <alignment horizontal="center" vertical="center" wrapText="1"/>
    </xf>
    <xf numFmtId="0" fontId="64" fillId="0" borderId="1" xfId="13" applyFont="1" applyBorder="1" applyAlignment="1">
      <alignment horizontal="center" vertical="center" wrapText="1"/>
    </xf>
    <xf numFmtId="0" fontId="9" fillId="2" borderId="0" xfId="0" applyFont="1" applyFill="1" applyAlignment="1">
      <alignment horizontal="left" vertical="center" wrapText="1"/>
    </xf>
    <xf numFmtId="0" fontId="73" fillId="0" borderId="47" xfId="0" applyFont="1" applyBorder="1" applyAlignment="1">
      <alignment horizontal="justify" vertical="center" wrapText="1"/>
    </xf>
    <xf numFmtId="0" fontId="73" fillId="0" borderId="48" xfId="0" applyFont="1" applyBorder="1" applyAlignment="1">
      <alignment horizontal="justify" vertical="center" wrapText="1"/>
    </xf>
    <xf numFmtId="0" fontId="75" fillId="2" borderId="6" xfId="0" applyFont="1" applyFill="1" applyBorder="1" applyAlignment="1">
      <alignment horizontal="left" vertical="center" wrapText="1"/>
    </xf>
    <xf numFmtId="0" fontId="75" fillId="2" borderId="7" xfId="0" applyFont="1" applyFill="1" applyBorder="1" applyAlignment="1">
      <alignment horizontal="left" vertical="center" wrapText="1"/>
    </xf>
    <xf numFmtId="0" fontId="11" fillId="2" borderId="6" xfId="0" applyFont="1" applyFill="1" applyBorder="1" applyAlignment="1">
      <alignment horizontal="justify" vertical="center" wrapText="1"/>
    </xf>
    <xf numFmtId="0" fontId="76" fillId="2" borderId="7" xfId="0" applyFont="1" applyFill="1" applyBorder="1" applyAlignment="1">
      <alignment vertical="top" wrapText="1"/>
    </xf>
    <xf numFmtId="0" fontId="73" fillId="2" borderId="6" xfId="0" applyFont="1" applyFill="1" applyBorder="1" applyAlignment="1">
      <alignment horizontal="left" vertical="center" wrapText="1"/>
    </xf>
    <xf numFmtId="0" fontId="9" fillId="2" borderId="6" xfId="0" applyFont="1" applyFill="1" applyBorder="1" applyAlignment="1">
      <alignment horizontal="justify" vertical="center" wrapText="1"/>
    </xf>
    <xf numFmtId="0" fontId="13" fillId="2" borderId="10" xfId="0" applyFont="1" applyFill="1" applyBorder="1" applyAlignment="1">
      <alignment horizontal="left" vertical="top"/>
    </xf>
  </cellXfs>
  <cellStyles count="42">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4 2" xfId="40" xr:uid="{D0690793-987C-4BC7-9436-62A3A5CD05DB}"/>
    <cellStyle name="Normal 5" xfId="38" xr:uid="{050F58C5-24C5-40FD-B972-A0D9D8977543}"/>
    <cellStyle name="Percent 2" xfId="41" xr:uid="{4F7F610A-E392-42E2-9AB2-EBB3F7B788F5}"/>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9">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_"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1%20Request/Request%20for%20materials%20and%20equipment%20(2)%20(1).xlsx" TargetMode="External"/><Relationship Id="rId2" Type="http://schemas.openxmlformats.org/officeDocument/2006/relationships/externalLinkPath" Target="https://gizonline.sharepoint.com/sites/CountryOfficeGIZUA-BVertrge/Freigegebene%20Dokumente/B%20Vertr&#228;ge/!%202026/B300028/10015061%20Drinking%20water,%20milk/1%20Request/Request%20for%20materials%20and%20equipment%20(2)%20(1).xlsx" TargetMode="External"/><Relationship Id="rId1" Type="http://schemas.openxmlformats.org/officeDocument/2006/relationships/externalLinkPath" Target="/sites/CountryOfficeGIZUA-BVertrge/Freigegebene%20Dokumente/B%20Vertr&#228;ge/!%202026/B300028/10015061%20Drinking%20water,%20milk/1%20Request/Request%20for%20materials%20and%20equipment%20(2)%20(1).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https://dms.giz.de/dmsdav/nodes/649568592/Template%20Tender%20Documentation%20(materials%20and%20equipment)%2011.04.2024%20(6).xlsx" TargetMode="External"/><Relationship Id="rId1" Type="http://schemas.openxmlformats.org/officeDocument/2006/relationships/externalLinkPath" Target="https://gizonline-my.sharepoint.com/Users/zhelev_olh/Downloads/Template%20Tender%20Documentation%20(materials%20and%20equipment)%2011.04.2024%2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MR screenshots"/>
      <sheetName val="Delivery Plan"/>
      <sheetName val="Additional informing"/>
      <sheetName val="Short list"/>
      <sheetName val="General conditions"/>
      <sheetName val="IT Standard specifiсation"/>
      <sheetName val="Dropdown menu"/>
    </sheetNames>
    <sheetDataSet>
      <sheetData sheetId="0" refreshError="1"/>
      <sheetData sheetId="1">
        <row r="4">
          <cell r="B4" t="str">
            <v>1.1</v>
          </cell>
        </row>
        <row r="5">
          <cell r="B5" t="str">
            <v>2.1</v>
          </cell>
        </row>
        <row r="6">
          <cell r="B6" t="str">
            <v>2.2</v>
          </cell>
        </row>
        <row r="7">
          <cell r="B7" t="str">
            <v>2.3</v>
          </cell>
        </row>
        <row r="8">
          <cell r="B8" t="str">
            <v>2.4</v>
          </cell>
        </row>
      </sheetData>
      <sheetData sheetId="2" refreshError="1"/>
      <sheetData sheetId="3" refreshError="1"/>
      <sheetData sheetId="4" refreshError="1"/>
      <sheetData sheetId="5" refreshError="1"/>
      <sheetData sheetId="6" refreshError="1"/>
      <sheetData sheetId="7" refreshError="1"/>
      <sheetData sheetId="8">
        <row r="1">
          <cell r="G1" t="str">
            <v>please choose</v>
          </cell>
        </row>
        <row r="2">
          <cell r="G2" t="str">
            <v>Yes</v>
          </cell>
        </row>
        <row r="3">
          <cell r="G3" t="str">
            <v>No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Запрошення"/>
      <sheetName val="Документи"/>
      <sheetName val="Додаток 1_Специфікація"/>
      <sheetName val="Додаток 2 КП на товари"/>
      <sheetName val="Додаток 3 ТП на товари"/>
      <sheetName val="Додаток 4_Адреси поставки"/>
      <sheetName val="Додаток 6 Банківські реквізити"/>
      <sheetName val="FAQ_Tender"/>
    </sheetNames>
    <sheetDataSet>
      <sheetData sheetId="0">
        <row r="5">
          <cell r="C5">
            <v>545454</v>
          </cell>
        </row>
      </sheetData>
      <sheetData sheetId="1"/>
      <sheetData sheetId="2"/>
      <sheetData sheetId="3">
        <row r="8">
          <cell r="A8" t="str">
            <v>1.1</v>
          </cell>
        </row>
        <row r="21">
          <cell r="A21" t="str">
            <v>2.1</v>
          </cell>
        </row>
        <row r="22">
          <cell r="A22" t="str">
            <v>2.2</v>
          </cell>
        </row>
        <row r="23">
          <cell r="A23" t="str">
            <v>2.3</v>
          </cell>
        </row>
        <row r="24">
          <cell r="A24" t="str">
            <v>2.4</v>
          </cell>
        </row>
      </sheetData>
      <sheetData sheetId="4"/>
      <sheetData sheetId="5"/>
      <sheetData sheetId="6"/>
      <sheetData sheetId="7"/>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C81"/>
  <sheetViews>
    <sheetView tabSelected="1" view="pageLayout" zoomScaleNormal="80" workbookViewId="0">
      <selection activeCell="B52" sqref="B52"/>
    </sheetView>
  </sheetViews>
  <sheetFormatPr defaultRowHeight="15" x14ac:dyDescent="0.25"/>
  <cols>
    <col min="1" max="1" width="3.5703125" style="5" customWidth="1"/>
    <col min="2" max="3" width="69.42578125" style="4" customWidth="1"/>
  </cols>
  <sheetData>
    <row r="1" spans="1:3" x14ac:dyDescent="0.25">
      <c r="A1" s="60"/>
      <c r="B1" s="162" t="s">
        <v>0</v>
      </c>
      <c r="C1" s="163" t="s">
        <v>1</v>
      </c>
    </row>
    <row r="2" spans="1:3" x14ac:dyDescent="0.25">
      <c r="A2" s="16"/>
      <c r="B2" s="266">
        <v>7000005151</v>
      </c>
      <c r="C2" s="267"/>
    </row>
    <row r="3" spans="1:3" ht="5.45" customHeight="1" x14ac:dyDescent="0.25">
      <c r="A3" s="16"/>
      <c r="C3" s="9"/>
    </row>
    <row r="4" spans="1:3" x14ac:dyDescent="0.25">
      <c r="A4" s="16"/>
      <c r="B4" s="164" t="s">
        <v>2</v>
      </c>
      <c r="C4" s="8" t="s">
        <v>3</v>
      </c>
    </row>
    <row r="5" spans="1:3" x14ac:dyDescent="0.25">
      <c r="A5" s="16"/>
      <c r="B5" s="266" t="s">
        <v>330</v>
      </c>
      <c r="C5" s="267"/>
    </row>
    <row r="6" spans="1:3" ht="5.45" customHeight="1" x14ac:dyDescent="0.25">
      <c r="A6" s="16"/>
      <c r="C6" s="9"/>
    </row>
    <row r="7" spans="1:3" x14ac:dyDescent="0.25">
      <c r="A7" s="16"/>
      <c r="B7" s="164" t="s">
        <v>4</v>
      </c>
      <c r="C7" s="8" t="s">
        <v>5</v>
      </c>
    </row>
    <row r="8" spans="1:3" x14ac:dyDescent="0.25">
      <c r="A8" s="16"/>
      <c r="B8" s="266">
        <v>10015061</v>
      </c>
      <c r="C8" s="267"/>
    </row>
    <row r="9" spans="1:3" ht="14.45" customHeight="1" x14ac:dyDescent="0.25">
      <c r="A9" s="16"/>
      <c r="C9" s="9"/>
    </row>
    <row r="10" spans="1:3" x14ac:dyDescent="0.25">
      <c r="A10" s="16"/>
      <c r="B10" s="164" t="s">
        <v>6</v>
      </c>
      <c r="C10" s="8" t="s">
        <v>7</v>
      </c>
    </row>
    <row r="11" spans="1:3" x14ac:dyDescent="0.25">
      <c r="A11" s="16"/>
      <c r="B11" s="268" t="s">
        <v>8</v>
      </c>
      <c r="C11" s="269"/>
    </row>
    <row r="12" spans="1:3" ht="5.45" customHeight="1" x14ac:dyDescent="0.25">
      <c r="A12" s="16"/>
      <c r="B12" s="165"/>
      <c r="C12" s="10"/>
    </row>
    <row r="13" spans="1:3" x14ac:dyDescent="0.25">
      <c r="A13" s="16"/>
      <c r="B13" s="164" t="s">
        <v>9</v>
      </c>
      <c r="C13" s="8" t="s">
        <v>10</v>
      </c>
    </row>
    <row r="14" spans="1:3" x14ac:dyDescent="0.25">
      <c r="A14" s="16"/>
      <c r="B14" s="266" t="s">
        <v>11</v>
      </c>
      <c r="C14" s="267"/>
    </row>
    <row r="15" spans="1:3" x14ac:dyDescent="0.25">
      <c r="A15" s="16"/>
      <c r="B15" s="164" t="s">
        <v>321</v>
      </c>
      <c r="C15" s="8" t="s">
        <v>322</v>
      </c>
    </row>
    <row r="16" spans="1:3" s="3" customFormat="1" x14ac:dyDescent="0.25">
      <c r="A16" s="16"/>
      <c r="B16" s="220" t="s">
        <v>331</v>
      </c>
      <c r="C16" s="221" t="s">
        <v>332</v>
      </c>
    </row>
    <row r="17" spans="1:3" x14ac:dyDescent="0.25">
      <c r="A17" s="16"/>
      <c r="B17" s="166"/>
      <c r="C17" s="11"/>
    </row>
    <row r="18" spans="1:3" ht="20.25" x14ac:dyDescent="0.25">
      <c r="A18" s="16"/>
      <c r="B18" s="270" t="s">
        <v>12</v>
      </c>
      <c r="C18" s="271"/>
    </row>
    <row r="19" spans="1:3" ht="20.100000000000001" customHeight="1" x14ac:dyDescent="0.25">
      <c r="A19" s="16"/>
      <c r="B19" s="6" t="s">
        <v>13</v>
      </c>
      <c r="C19" s="12" t="s">
        <v>14</v>
      </c>
    </row>
    <row r="20" spans="1:3" ht="89.1" customHeight="1" x14ac:dyDescent="0.25">
      <c r="A20" s="16"/>
      <c r="B20" s="13" t="s">
        <v>15</v>
      </c>
      <c r="C20" s="53" t="s">
        <v>16</v>
      </c>
    </row>
    <row r="21" spans="1:3" ht="32.450000000000003" customHeight="1" thickBot="1" x14ac:dyDescent="0.3">
      <c r="A21" s="61"/>
      <c r="B21" s="44" t="s">
        <v>17</v>
      </c>
      <c r="C21" s="170" t="s">
        <v>18</v>
      </c>
    </row>
    <row r="22" spans="1:3" ht="30" x14ac:dyDescent="0.25">
      <c r="A22" s="16"/>
      <c r="B22" s="183" t="s">
        <v>19</v>
      </c>
      <c r="C22" s="167" t="s">
        <v>20</v>
      </c>
    </row>
    <row r="23" spans="1:3" ht="20.45" customHeight="1" x14ac:dyDescent="0.25">
      <c r="A23" s="16"/>
      <c r="B23" s="264" t="s">
        <v>21</v>
      </c>
      <c r="C23" s="265"/>
    </row>
    <row r="24" spans="1:3" ht="15.6" customHeight="1" x14ac:dyDescent="0.25">
      <c r="A24" s="16"/>
      <c r="B24" s="168" t="s">
        <v>22</v>
      </c>
      <c r="C24" s="35" t="s">
        <v>23</v>
      </c>
    </row>
    <row r="25" spans="1:3" ht="24" customHeight="1" x14ac:dyDescent="0.25">
      <c r="A25" s="16"/>
      <c r="B25" s="169" t="s">
        <v>24</v>
      </c>
      <c r="C25" s="36">
        <v>46122</v>
      </c>
    </row>
    <row r="26" spans="1:3" x14ac:dyDescent="0.25">
      <c r="A26" s="16"/>
      <c r="B26" s="15" t="s">
        <v>25</v>
      </c>
      <c r="C26" s="12" t="s">
        <v>26</v>
      </c>
    </row>
    <row r="27" spans="1:3" ht="15.75" thickBot="1" x14ac:dyDescent="0.3">
      <c r="A27" s="61"/>
      <c r="B27" s="37" t="s">
        <v>27</v>
      </c>
      <c r="C27" s="421">
        <f>B2</f>
        <v>7000005151</v>
      </c>
    </row>
    <row r="28" spans="1:3" s="3" customFormat="1" ht="28.5" x14ac:dyDescent="0.25">
      <c r="A28" s="60"/>
      <c r="B28" s="57" t="s">
        <v>28</v>
      </c>
      <c r="C28" s="58" t="s">
        <v>325</v>
      </c>
    </row>
    <row r="29" spans="1:3" s="3" customFormat="1" x14ac:dyDescent="0.25">
      <c r="A29" s="16"/>
      <c r="B29" s="272" t="s">
        <v>29</v>
      </c>
      <c r="C29" s="273"/>
    </row>
    <row r="30" spans="1:3" s="3" customFormat="1" ht="45.6" customHeight="1" thickBot="1" x14ac:dyDescent="0.3">
      <c r="A30" s="61"/>
      <c r="B30" s="44" t="s">
        <v>30</v>
      </c>
      <c r="C30" s="59" t="s">
        <v>31</v>
      </c>
    </row>
    <row r="31" spans="1:3" ht="87.6" customHeight="1" x14ac:dyDescent="0.25">
      <c r="A31" s="16"/>
      <c r="B31" s="13" t="s">
        <v>32</v>
      </c>
      <c r="C31" s="14" t="s">
        <v>33</v>
      </c>
    </row>
    <row r="32" spans="1:3" ht="28.5" x14ac:dyDescent="0.25">
      <c r="A32" s="16"/>
      <c r="B32" s="13" t="s">
        <v>34</v>
      </c>
      <c r="C32" s="161" t="s">
        <v>278</v>
      </c>
    </row>
    <row r="33" spans="1:3" ht="28.5" x14ac:dyDescent="0.25">
      <c r="A33" s="16"/>
      <c r="B33" s="13" t="s">
        <v>35</v>
      </c>
      <c r="C33" s="14" t="s">
        <v>279</v>
      </c>
    </row>
    <row r="34" spans="1:3" s="3" customFormat="1" ht="5.0999999999999996" customHeight="1" thickBot="1" x14ac:dyDescent="0.3">
      <c r="A34" s="16"/>
      <c r="B34" s="7"/>
      <c r="C34" s="17"/>
    </row>
    <row r="35" spans="1:3" ht="32.1" customHeight="1" x14ac:dyDescent="0.25">
      <c r="A35" s="216"/>
      <c r="B35" s="29" t="s">
        <v>36</v>
      </c>
      <c r="C35" s="30" t="s">
        <v>37</v>
      </c>
    </row>
    <row r="36" spans="1:3" x14ac:dyDescent="0.25">
      <c r="A36" s="217">
        <v>1</v>
      </c>
      <c r="B36" s="21" t="s">
        <v>38</v>
      </c>
      <c r="C36" s="24" t="s">
        <v>39</v>
      </c>
    </row>
    <row r="37" spans="1:3" ht="100.5" x14ac:dyDescent="0.25">
      <c r="A37" s="217"/>
      <c r="B37" s="22" t="s">
        <v>40</v>
      </c>
      <c r="C37" s="25" t="s">
        <v>41</v>
      </c>
    </row>
    <row r="38" spans="1:3" ht="114.75" x14ac:dyDescent="0.25">
      <c r="A38" s="217"/>
      <c r="B38" s="22" t="s">
        <v>42</v>
      </c>
      <c r="C38" s="171" t="s">
        <v>43</v>
      </c>
    </row>
    <row r="39" spans="1:3" ht="201" x14ac:dyDescent="0.25">
      <c r="A39" s="217"/>
      <c r="B39" s="22" t="s">
        <v>282</v>
      </c>
      <c r="C39" s="25" t="s">
        <v>283</v>
      </c>
    </row>
    <row r="40" spans="1:3" ht="143.25" x14ac:dyDescent="0.25">
      <c r="A40" s="217"/>
      <c r="B40" s="22" t="s">
        <v>284</v>
      </c>
      <c r="C40" s="25" t="s">
        <v>285</v>
      </c>
    </row>
    <row r="41" spans="1:3" s="3" customFormat="1" ht="30" x14ac:dyDescent="0.25">
      <c r="A41" s="217"/>
      <c r="B41" s="22" t="s">
        <v>44</v>
      </c>
      <c r="C41" s="171" t="s">
        <v>45</v>
      </c>
    </row>
    <row r="42" spans="1:3" ht="45" x14ac:dyDescent="0.25">
      <c r="A42" s="217">
        <v>2</v>
      </c>
      <c r="B42" s="23" t="s">
        <v>46</v>
      </c>
      <c r="C42" s="26" t="s">
        <v>47</v>
      </c>
    </row>
    <row r="43" spans="1:3" s="159" customFormat="1" ht="48" customHeight="1" x14ac:dyDescent="0.25">
      <c r="A43" s="158" t="s">
        <v>48</v>
      </c>
      <c r="B43" s="160" t="s">
        <v>50</v>
      </c>
      <c r="C43" s="222" t="s">
        <v>51</v>
      </c>
    </row>
    <row r="44" spans="1:3" s="159" customFormat="1" ht="58.5" customHeight="1" x14ac:dyDescent="0.25">
      <c r="A44" s="218" t="s">
        <v>49</v>
      </c>
      <c r="B44" s="173" t="s">
        <v>323</v>
      </c>
      <c r="C44" s="219" t="s">
        <v>324</v>
      </c>
    </row>
    <row r="45" spans="1:3" s="159" customFormat="1" ht="74.45" customHeight="1" x14ac:dyDescent="0.25">
      <c r="A45" s="158" t="s">
        <v>52</v>
      </c>
      <c r="B45" s="173" t="s">
        <v>288</v>
      </c>
      <c r="C45" s="172" t="s">
        <v>289</v>
      </c>
    </row>
    <row r="46" spans="1:3" s="159" customFormat="1" ht="72.95" customHeight="1" x14ac:dyDescent="0.25">
      <c r="A46" s="158" t="s">
        <v>53</v>
      </c>
      <c r="B46" s="160" t="s">
        <v>291</v>
      </c>
      <c r="C46" s="172" t="s">
        <v>290</v>
      </c>
    </row>
    <row r="47" spans="1:3" s="3" customFormat="1" ht="45" thickBot="1" x14ac:dyDescent="0.3">
      <c r="A47" s="174" t="s">
        <v>54</v>
      </c>
      <c r="B47" s="22" t="s">
        <v>292</v>
      </c>
      <c r="C47" s="171" t="s">
        <v>293</v>
      </c>
    </row>
    <row r="48" spans="1:3" ht="31.5" customHeight="1" x14ac:dyDescent="0.25">
      <c r="A48" s="60"/>
      <c r="B48" s="31" t="s">
        <v>55</v>
      </c>
      <c r="C48" s="27" t="s">
        <v>56</v>
      </c>
    </row>
    <row r="49" spans="1:3" x14ac:dyDescent="0.25">
      <c r="A49" s="16"/>
      <c r="B49" s="278">
        <f>C25-2</f>
        <v>46120</v>
      </c>
      <c r="C49" s="279"/>
    </row>
    <row r="50" spans="1:3" x14ac:dyDescent="0.25">
      <c r="A50" s="16"/>
      <c r="B50" s="15" t="s">
        <v>57</v>
      </c>
      <c r="C50" s="12" t="s">
        <v>58</v>
      </c>
    </row>
    <row r="51" spans="1:3" x14ac:dyDescent="0.25">
      <c r="A51" s="16"/>
      <c r="B51" s="276" t="s">
        <v>29</v>
      </c>
      <c r="C51" s="277"/>
    </row>
    <row r="52" spans="1:3" ht="29.25" thickBot="1" x14ac:dyDescent="0.3">
      <c r="A52" s="61"/>
      <c r="B52" s="18" t="s">
        <v>59</v>
      </c>
      <c r="C52" s="19" t="s">
        <v>60</v>
      </c>
    </row>
    <row r="53" spans="1:3" ht="16.5" customHeight="1" x14ac:dyDescent="0.25">
      <c r="A53" s="60"/>
      <c r="B53" s="20" t="s">
        <v>61</v>
      </c>
      <c r="C53" s="28" t="s">
        <v>62</v>
      </c>
    </row>
    <row r="54" spans="1:3" ht="17.100000000000001" customHeight="1" x14ac:dyDescent="0.25">
      <c r="A54" s="16"/>
      <c r="B54" s="13" t="s">
        <v>63</v>
      </c>
      <c r="C54" s="14" t="s">
        <v>64</v>
      </c>
    </row>
    <row r="55" spans="1:3" ht="17.100000000000001" customHeight="1" x14ac:dyDescent="0.25">
      <c r="A55" s="16"/>
      <c r="B55" s="278">
        <f>C25+5</f>
        <v>46127</v>
      </c>
      <c r="C55" s="279"/>
    </row>
    <row r="56" spans="1:3" ht="30.95" customHeight="1" x14ac:dyDescent="0.25">
      <c r="A56" s="16"/>
      <c r="B56" s="6" t="s">
        <v>65</v>
      </c>
      <c r="C56" s="14" t="s">
        <v>66</v>
      </c>
    </row>
    <row r="57" spans="1:3" ht="17.100000000000001" customHeight="1" thickBot="1" x14ac:dyDescent="0.3">
      <c r="A57" s="61"/>
      <c r="B57" s="280">
        <f>C25+16</f>
        <v>46138</v>
      </c>
      <c r="C57" s="281"/>
    </row>
    <row r="58" spans="1:3" ht="30" thickBot="1" x14ac:dyDescent="0.3">
      <c r="A58" s="61"/>
      <c r="B58" s="18" t="s">
        <v>67</v>
      </c>
      <c r="C58" s="19" t="s">
        <v>68</v>
      </c>
    </row>
    <row r="59" spans="1:3" ht="71.45" customHeight="1" x14ac:dyDescent="0.25">
      <c r="A59" s="16"/>
      <c r="B59" s="13" t="s">
        <v>69</v>
      </c>
      <c r="C59" s="177" t="s">
        <v>276</v>
      </c>
    </row>
    <row r="60" spans="1:3" ht="28.5" x14ac:dyDescent="0.25">
      <c r="A60" s="16"/>
      <c r="B60" s="13" t="s">
        <v>70</v>
      </c>
      <c r="C60" s="177" t="s">
        <v>277</v>
      </c>
    </row>
    <row r="61" spans="1:3" ht="23.45" customHeight="1" x14ac:dyDescent="0.25">
      <c r="A61" s="16"/>
      <c r="B61" s="274" t="s">
        <v>71</v>
      </c>
      <c r="C61" s="275"/>
    </row>
    <row r="62" spans="1:3" ht="21" customHeight="1" thickBot="1" x14ac:dyDescent="0.3">
      <c r="A62" s="16"/>
      <c r="B62" s="6" t="s">
        <v>72</v>
      </c>
      <c r="C62" s="12" t="s">
        <v>73</v>
      </c>
    </row>
    <row r="63" spans="1:3" ht="30.95" customHeight="1" thickBot="1" x14ac:dyDescent="0.3">
      <c r="A63" s="60"/>
      <c r="B63" s="31" t="s">
        <v>74</v>
      </c>
      <c r="C63" s="27" t="s">
        <v>75</v>
      </c>
    </row>
    <row r="64" spans="1:3" x14ac:dyDescent="0.25">
      <c r="A64" s="60"/>
      <c r="B64" s="33" t="s">
        <v>76</v>
      </c>
      <c r="C64" s="28" t="s">
        <v>77</v>
      </c>
    </row>
    <row r="65" spans="1:3" ht="42.75" x14ac:dyDescent="0.25">
      <c r="A65" s="175">
        <v>1</v>
      </c>
      <c r="B65" s="13" t="s">
        <v>78</v>
      </c>
      <c r="C65" s="14" t="s">
        <v>79</v>
      </c>
    </row>
    <row r="66" spans="1:3" ht="48.6" customHeight="1" x14ac:dyDescent="0.25">
      <c r="A66" s="175">
        <v>2</v>
      </c>
      <c r="B66" s="13" t="s">
        <v>280</v>
      </c>
      <c r="C66" s="14" t="s">
        <v>281</v>
      </c>
    </row>
    <row r="67" spans="1:3" x14ac:dyDescent="0.25">
      <c r="A67" s="175"/>
      <c r="B67" s="276" t="s">
        <v>80</v>
      </c>
      <c r="C67" s="277"/>
    </row>
    <row r="68" spans="1:3" s="3" customFormat="1" x14ac:dyDescent="0.25">
      <c r="A68" s="175">
        <v>3</v>
      </c>
      <c r="B68" s="43" t="s">
        <v>81</v>
      </c>
      <c r="C68" s="17" t="s">
        <v>82</v>
      </c>
    </row>
    <row r="69" spans="1:3" s="3" customFormat="1" ht="28.5" x14ac:dyDescent="0.25">
      <c r="A69" s="175">
        <v>4</v>
      </c>
      <c r="B69" s="43" t="s">
        <v>83</v>
      </c>
      <c r="C69" s="161" t="s">
        <v>84</v>
      </c>
    </row>
    <row r="70" spans="1:3" s="3" customFormat="1" x14ac:dyDescent="0.25">
      <c r="A70" s="175">
        <v>5</v>
      </c>
      <c r="B70" s="178" t="s">
        <v>85</v>
      </c>
      <c r="C70" s="179" t="s">
        <v>86</v>
      </c>
    </row>
    <row r="71" spans="1:3" s="3" customFormat="1" x14ac:dyDescent="0.25">
      <c r="A71" s="175">
        <v>6</v>
      </c>
      <c r="B71" s="43" t="s">
        <v>87</v>
      </c>
      <c r="C71" s="17" t="s">
        <v>88</v>
      </c>
    </row>
    <row r="72" spans="1:3" s="3" customFormat="1" x14ac:dyDescent="0.25">
      <c r="A72" s="175">
        <v>7</v>
      </c>
      <c r="B72" s="43" t="s">
        <v>89</v>
      </c>
      <c r="C72" s="17" t="s">
        <v>90</v>
      </c>
    </row>
    <row r="73" spans="1:3" s="3" customFormat="1" x14ac:dyDescent="0.25">
      <c r="A73" s="175">
        <v>8</v>
      </c>
      <c r="B73" s="43" t="s">
        <v>91</v>
      </c>
      <c r="C73" s="17" t="s">
        <v>92</v>
      </c>
    </row>
    <row r="74" spans="1:3" s="3" customFormat="1" ht="28.5" x14ac:dyDescent="0.25">
      <c r="A74" s="175">
        <v>9</v>
      </c>
      <c r="B74" s="176" t="s">
        <v>93</v>
      </c>
      <c r="C74" s="161" t="s">
        <v>94</v>
      </c>
    </row>
    <row r="75" spans="1:3" s="3" customFormat="1" ht="15.75" thickBot="1" x14ac:dyDescent="0.3">
      <c r="A75" s="180">
        <v>10</v>
      </c>
      <c r="B75" s="181" t="s">
        <v>320</v>
      </c>
      <c r="C75" s="170" t="s">
        <v>319</v>
      </c>
    </row>
    <row r="76" spans="1:3" x14ac:dyDescent="0.25">
      <c r="B76" s="6"/>
      <c r="C76" s="6"/>
    </row>
    <row r="77" spans="1:3" x14ac:dyDescent="0.25">
      <c r="B77" s="6"/>
      <c r="C77" s="6"/>
    </row>
    <row r="78" spans="1:3" x14ac:dyDescent="0.25">
      <c r="C78" s="6"/>
    </row>
    <row r="79" spans="1:3" x14ac:dyDescent="0.25">
      <c r="B79" s="6"/>
      <c r="C79" s="6"/>
    </row>
    <row r="80" spans="1:3" x14ac:dyDescent="0.25">
      <c r="B80" s="6"/>
      <c r="C80" s="6"/>
    </row>
    <row r="81" spans="2:3" x14ac:dyDescent="0.25">
      <c r="B81" s="6"/>
      <c r="C81" s="6"/>
    </row>
  </sheetData>
  <mergeCells count="14">
    <mergeCell ref="B29:C29"/>
    <mergeCell ref="B61:C61"/>
    <mergeCell ref="B67:C67"/>
    <mergeCell ref="B49:C49"/>
    <mergeCell ref="B51:C51"/>
    <mergeCell ref="B55:C55"/>
    <mergeCell ref="B57:C57"/>
    <mergeCell ref="B23:C23"/>
    <mergeCell ref="B2:C2"/>
    <mergeCell ref="B5:C5"/>
    <mergeCell ref="B8:C8"/>
    <mergeCell ref="B11:C11"/>
    <mergeCell ref="B14:C14"/>
    <mergeCell ref="B18:C18"/>
  </mergeCells>
  <hyperlinks>
    <hyperlink ref="B23" r:id="rId1" xr:uid="{0A8AB56C-6F2D-45E3-A83E-1913732F0362}"/>
    <hyperlink ref="B51" r:id="rId2" xr:uid="{64392FA2-E53F-411F-A2F4-7DEAF52DA442}"/>
    <hyperlink ref="B61" r:id="rId3" xr:uid="{568ABEA6-38B5-4C02-A494-C12E760C0CEF}"/>
    <hyperlink ref="B67"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0"/>
  <sheetViews>
    <sheetView zoomScaleNormal="100" zoomScalePageLayoutView="70" workbookViewId="0">
      <selection activeCell="B16" sqref="B16"/>
    </sheetView>
  </sheetViews>
  <sheetFormatPr defaultRowHeight="15" x14ac:dyDescent="0.25"/>
  <cols>
    <col min="1" max="1" width="3.85546875" style="39" customWidth="1"/>
    <col min="2" max="3" width="68.5703125" style="6" customWidth="1"/>
    <col min="4" max="4" width="58.140625" style="6" customWidth="1"/>
    <col min="5" max="5" width="31.140625" customWidth="1"/>
    <col min="6" max="6" width="37.5703125" customWidth="1"/>
  </cols>
  <sheetData>
    <row r="1" spans="1:5" ht="45" customHeight="1" x14ac:dyDescent="0.25">
      <c r="A1" s="45"/>
      <c r="B1" s="150" t="s">
        <v>78</v>
      </c>
      <c r="C1" s="155" t="s">
        <v>79</v>
      </c>
      <c r="D1" s="13"/>
      <c r="E1" s="1"/>
    </row>
    <row r="2" spans="1:5" ht="29.25" thickBot="1" x14ac:dyDescent="0.3">
      <c r="A2" s="32"/>
      <c r="B2" s="13" t="s">
        <v>95</v>
      </c>
      <c r="C2" s="14" t="s">
        <v>96</v>
      </c>
      <c r="D2" s="13"/>
      <c r="E2" s="1"/>
    </row>
    <row r="3" spans="1:5" x14ac:dyDescent="0.25">
      <c r="A3" s="45">
        <v>1</v>
      </c>
      <c r="B3" s="20" t="s">
        <v>97</v>
      </c>
      <c r="C3" s="46" t="s">
        <v>98</v>
      </c>
      <c r="D3" s="13"/>
      <c r="E3" s="1"/>
    </row>
    <row r="4" spans="1:5" ht="47.1" customHeight="1" x14ac:dyDescent="0.25">
      <c r="A4" s="32"/>
      <c r="B4" s="13" t="s">
        <v>99</v>
      </c>
      <c r="C4" s="14" t="s">
        <v>100</v>
      </c>
      <c r="D4" s="13"/>
      <c r="E4" s="1"/>
    </row>
    <row r="5" spans="1:5" ht="29.45" customHeight="1" x14ac:dyDescent="0.25">
      <c r="A5" s="32"/>
      <c r="B5" s="13" t="s">
        <v>101</v>
      </c>
      <c r="C5" s="14" t="s">
        <v>102</v>
      </c>
      <c r="D5" s="13"/>
      <c r="E5" s="1"/>
    </row>
    <row r="6" spans="1:5" x14ac:dyDescent="0.25">
      <c r="A6" s="32"/>
      <c r="B6" s="276" t="s">
        <v>21</v>
      </c>
      <c r="C6" s="277"/>
      <c r="D6" s="13"/>
      <c r="E6" s="1"/>
    </row>
    <row r="7" spans="1:5" ht="30" x14ac:dyDescent="0.25">
      <c r="A7" s="32"/>
      <c r="B7" s="185" t="s">
        <v>103</v>
      </c>
      <c r="C7" s="47" t="s">
        <v>104</v>
      </c>
      <c r="D7" s="13"/>
      <c r="E7" s="1"/>
    </row>
    <row r="8" spans="1:5" s="3" customFormat="1" ht="28.5" x14ac:dyDescent="0.25">
      <c r="A8" s="175"/>
      <c r="B8" s="176" t="s">
        <v>105</v>
      </c>
      <c r="C8" s="161" t="s">
        <v>106</v>
      </c>
      <c r="D8" s="43"/>
      <c r="E8" s="182"/>
    </row>
    <row r="9" spans="1:5" s="3" customFormat="1" x14ac:dyDescent="0.25">
      <c r="A9" s="175"/>
      <c r="B9" s="62" t="s">
        <v>107</v>
      </c>
      <c r="C9" s="186" t="s">
        <v>107</v>
      </c>
      <c r="D9" s="43"/>
      <c r="E9" s="182"/>
    </row>
    <row r="10" spans="1:5" ht="75.599999999999994" customHeight="1" x14ac:dyDescent="0.25">
      <c r="A10" s="32"/>
      <c r="B10" s="43" t="s">
        <v>108</v>
      </c>
      <c r="C10" s="14" t="s">
        <v>109</v>
      </c>
      <c r="D10" s="13"/>
      <c r="E10" s="1"/>
    </row>
    <row r="11" spans="1:5" x14ac:dyDescent="0.25">
      <c r="A11" s="32"/>
      <c r="B11" s="276" t="s">
        <v>110</v>
      </c>
      <c r="C11" s="277"/>
      <c r="D11" s="13"/>
      <c r="E11" s="1"/>
    </row>
    <row r="12" spans="1:5" ht="99.95" customHeight="1" x14ac:dyDescent="0.25">
      <c r="A12" s="32"/>
      <c r="B12" s="43" t="s">
        <v>111</v>
      </c>
      <c r="C12" s="14" t="s">
        <v>112</v>
      </c>
      <c r="D12" s="13"/>
      <c r="E12" s="1"/>
    </row>
    <row r="13" spans="1:5" ht="42.75" x14ac:dyDescent="0.25">
      <c r="A13" s="32"/>
      <c r="B13" s="43" t="s">
        <v>113</v>
      </c>
      <c r="C13" s="14" t="s">
        <v>114</v>
      </c>
      <c r="D13" s="13"/>
      <c r="E13" s="1"/>
    </row>
    <row r="14" spans="1:5" ht="29.45" customHeight="1" x14ac:dyDescent="0.25">
      <c r="A14" s="32"/>
      <c r="B14" s="43" t="s">
        <v>115</v>
      </c>
      <c r="C14" s="14" t="s">
        <v>116</v>
      </c>
      <c r="D14" s="13"/>
      <c r="E14" s="1"/>
    </row>
    <row r="15" spans="1:5" ht="59.45" customHeight="1" x14ac:dyDescent="0.25">
      <c r="A15" s="32"/>
      <c r="B15" s="43" t="s">
        <v>117</v>
      </c>
      <c r="C15" s="14" t="s">
        <v>118</v>
      </c>
      <c r="D15" s="13"/>
      <c r="E15" s="1"/>
    </row>
    <row r="16" spans="1:5" ht="147.75" customHeight="1" x14ac:dyDescent="0.25">
      <c r="A16" s="32"/>
      <c r="B16" s="43" t="s">
        <v>119</v>
      </c>
      <c r="C16" s="14" t="s">
        <v>327</v>
      </c>
      <c r="D16" s="13"/>
      <c r="E16" s="1"/>
    </row>
    <row r="17" spans="1:5" ht="62.25" customHeight="1" thickBot="1" x14ac:dyDescent="0.3">
      <c r="A17" s="34"/>
      <c r="B17" s="44" t="s">
        <v>120</v>
      </c>
      <c r="C17" s="19" t="s">
        <v>121</v>
      </c>
      <c r="D17" s="13"/>
      <c r="E17" s="1"/>
    </row>
    <row r="18" spans="1:5" ht="30" customHeight="1" x14ac:dyDescent="0.25">
      <c r="A18" s="45">
        <v>2</v>
      </c>
      <c r="B18" s="20" t="s">
        <v>122</v>
      </c>
      <c r="C18" s="46" t="s">
        <v>123</v>
      </c>
      <c r="D18" s="13"/>
      <c r="E18" s="1"/>
    </row>
    <row r="19" spans="1:5" ht="30" customHeight="1" x14ac:dyDescent="0.25">
      <c r="A19" s="32"/>
      <c r="B19" s="13" t="s">
        <v>124</v>
      </c>
      <c r="C19" s="14" t="s">
        <v>125</v>
      </c>
      <c r="D19" s="13"/>
      <c r="E19" s="1"/>
    </row>
    <row r="20" spans="1:5" ht="30" customHeight="1" x14ac:dyDescent="0.25">
      <c r="A20" s="32"/>
      <c r="B20" s="13" t="s">
        <v>126</v>
      </c>
      <c r="C20" s="14" t="s">
        <v>127</v>
      </c>
      <c r="D20" s="13"/>
      <c r="E20" s="1"/>
    </row>
    <row r="21" spans="1:5" ht="49.5" customHeight="1" thickBot="1" x14ac:dyDescent="0.3">
      <c r="A21" s="32"/>
      <c r="B21" s="18" t="s">
        <v>128</v>
      </c>
      <c r="C21" s="19" t="s">
        <v>129</v>
      </c>
      <c r="D21" s="13"/>
      <c r="E21" s="1"/>
    </row>
    <row r="22" spans="1:5" x14ac:dyDescent="0.25">
      <c r="A22" s="45">
        <v>3</v>
      </c>
      <c r="B22" s="20" t="s">
        <v>130</v>
      </c>
      <c r="C22" s="46" t="s">
        <v>131</v>
      </c>
      <c r="D22" s="13"/>
      <c r="E22" s="1"/>
    </row>
    <row r="23" spans="1:5" ht="32.1" customHeight="1" thickBot="1" x14ac:dyDescent="0.3">
      <c r="A23" s="149"/>
      <c r="B23" s="43" t="s">
        <v>132</v>
      </c>
      <c r="C23" s="14" t="s">
        <v>133</v>
      </c>
      <c r="D23" s="13"/>
      <c r="E23" s="1"/>
    </row>
    <row r="24" spans="1:5" x14ac:dyDescent="0.25">
      <c r="A24" s="45">
        <v>4</v>
      </c>
      <c r="B24" s="20" t="s">
        <v>134</v>
      </c>
      <c r="C24" s="46" t="s">
        <v>135</v>
      </c>
      <c r="D24" s="13"/>
      <c r="E24" s="1"/>
    </row>
    <row r="25" spans="1:5" ht="43.5" x14ac:dyDescent="0.25">
      <c r="A25" s="48" t="s">
        <v>136</v>
      </c>
      <c r="B25" s="13" t="s">
        <v>137</v>
      </c>
      <c r="C25" s="49" t="s">
        <v>138</v>
      </c>
      <c r="D25" s="13"/>
      <c r="E25" s="1"/>
    </row>
    <row r="26" spans="1:5" ht="42.75" x14ac:dyDescent="0.25">
      <c r="A26" s="48" t="s">
        <v>139</v>
      </c>
      <c r="B26" s="13" t="s">
        <v>140</v>
      </c>
      <c r="C26" s="14" t="s">
        <v>141</v>
      </c>
      <c r="D26" s="13"/>
      <c r="E26" s="1"/>
    </row>
    <row r="27" spans="1:5" ht="368.45" customHeight="1" x14ac:dyDescent="0.25">
      <c r="A27" s="48" t="s">
        <v>142</v>
      </c>
      <c r="B27" s="187" t="s">
        <v>143</v>
      </c>
      <c r="C27" s="14" t="s">
        <v>144</v>
      </c>
      <c r="D27" s="13"/>
      <c r="E27" s="2"/>
    </row>
    <row r="28" spans="1:5" ht="31.5" customHeight="1" thickBot="1" x14ac:dyDescent="0.3">
      <c r="A28" s="52" t="s">
        <v>145</v>
      </c>
      <c r="B28" s="18" t="s">
        <v>146</v>
      </c>
      <c r="C28" s="19" t="s">
        <v>147</v>
      </c>
      <c r="D28" s="13"/>
      <c r="E28" s="1"/>
    </row>
    <row r="29" spans="1:5" x14ac:dyDescent="0.25">
      <c r="A29" s="45">
        <v>5</v>
      </c>
      <c r="B29" s="150" t="s">
        <v>148</v>
      </c>
      <c r="C29" s="46" t="s">
        <v>149</v>
      </c>
      <c r="D29" s="38"/>
      <c r="E29" s="1"/>
    </row>
    <row r="30" spans="1:5" ht="87.75" customHeight="1" thickBot="1" x14ac:dyDescent="0.3">
      <c r="A30" s="34"/>
      <c r="B30" s="151" t="s">
        <v>150</v>
      </c>
      <c r="C30" s="19" t="s">
        <v>151</v>
      </c>
      <c r="D30" s="13"/>
      <c r="E30" s="1"/>
    </row>
    <row r="31" spans="1:5" ht="16.5" customHeight="1" x14ac:dyDescent="0.25">
      <c r="A31" s="45">
        <v>6</v>
      </c>
      <c r="B31" s="20" t="s">
        <v>152</v>
      </c>
      <c r="C31" s="46" t="s">
        <v>153</v>
      </c>
      <c r="D31" s="13"/>
      <c r="E31" s="1"/>
    </row>
    <row r="32" spans="1:5" ht="62.25" customHeight="1" thickBot="1" x14ac:dyDescent="0.3">
      <c r="A32" s="34"/>
      <c r="B32" s="18" t="s">
        <v>154</v>
      </c>
      <c r="C32" s="19" t="s">
        <v>155</v>
      </c>
      <c r="D32" s="13"/>
      <c r="E32" s="1"/>
    </row>
    <row r="33" spans="1:6" s="42" customFormat="1" ht="15.6" customHeight="1" x14ac:dyDescent="0.25">
      <c r="A33" s="50">
        <v>7</v>
      </c>
      <c r="B33" s="51" t="s">
        <v>156</v>
      </c>
      <c r="C33" s="188" t="s">
        <v>157</v>
      </c>
      <c r="D33" s="40"/>
      <c r="E33" s="41"/>
    </row>
    <row r="34" spans="1:6" ht="32.450000000000003" customHeight="1" thickBot="1" x14ac:dyDescent="0.3">
      <c r="A34" s="32"/>
      <c r="B34" s="189" t="s">
        <v>158</v>
      </c>
      <c r="C34" s="14" t="s">
        <v>159</v>
      </c>
      <c r="D34" s="13"/>
      <c r="E34" s="1"/>
    </row>
    <row r="35" spans="1:6" x14ac:dyDescent="0.25">
      <c r="A35" s="45">
        <v>8</v>
      </c>
      <c r="B35" s="20" t="s">
        <v>160</v>
      </c>
      <c r="C35" s="46" t="s">
        <v>161</v>
      </c>
      <c r="D35" s="13"/>
      <c r="E35" s="1"/>
    </row>
    <row r="36" spans="1:6" ht="48.95" customHeight="1" x14ac:dyDescent="0.25">
      <c r="A36" s="32"/>
      <c r="B36" s="13" t="s">
        <v>162</v>
      </c>
      <c r="C36" s="14" t="s">
        <v>163</v>
      </c>
      <c r="D36" s="13"/>
      <c r="E36" s="1"/>
    </row>
    <row r="37" spans="1:6" ht="21" customHeight="1" thickBot="1" x14ac:dyDescent="0.3">
      <c r="A37" s="34"/>
      <c r="B37" s="18" t="s">
        <v>164</v>
      </c>
      <c r="C37" s="19" t="s">
        <v>165</v>
      </c>
      <c r="D37" s="38"/>
      <c r="E37" s="55"/>
      <c r="F37" s="56"/>
    </row>
    <row r="38" spans="1:6" ht="18" customHeight="1" x14ac:dyDescent="0.25">
      <c r="A38" s="32">
        <v>9</v>
      </c>
      <c r="B38" s="190" t="s">
        <v>166</v>
      </c>
      <c r="C38" s="47" t="s">
        <v>167</v>
      </c>
      <c r="D38" s="13"/>
      <c r="E38" s="1"/>
    </row>
    <row r="39" spans="1:6" ht="48.6" customHeight="1" thickBot="1" x14ac:dyDescent="0.3">
      <c r="A39" s="32"/>
      <c r="B39" s="13" t="s">
        <v>168</v>
      </c>
      <c r="C39" s="14" t="s">
        <v>169</v>
      </c>
      <c r="D39" s="54"/>
      <c r="E39" s="1"/>
    </row>
    <row r="40" spans="1:6" ht="31.5" customHeight="1" x14ac:dyDescent="0.25">
      <c r="A40" s="45">
        <v>10</v>
      </c>
      <c r="B40" s="152" t="s">
        <v>170</v>
      </c>
      <c r="C40" s="46" t="s">
        <v>171</v>
      </c>
      <c r="D40" s="13"/>
      <c r="E40" s="1"/>
    </row>
    <row r="41" spans="1:6" s="159" customFormat="1" ht="35.450000000000003" customHeight="1" x14ac:dyDescent="0.25">
      <c r="A41" s="193"/>
      <c r="B41" s="194" t="s">
        <v>286</v>
      </c>
      <c r="C41" s="195" t="s">
        <v>172</v>
      </c>
      <c r="D41" s="187"/>
      <c r="E41" s="196"/>
    </row>
    <row r="42" spans="1:6" s="201" customFormat="1" ht="69.95" customHeight="1" x14ac:dyDescent="0.25">
      <c r="A42" s="197"/>
      <c r="B42" s="198" t="s">
        <v>287</v>
      </c>
      <c r="C42" s="199" t="s">
        <v>173</v>
      </c>
      <c r="D42" s="176"/>
      <c r="E42" s="200"/>
    </row>
    <row r="43" spans="1:6" s="201" customFormat="1" ht="45" customHeight="1" thickBot="1" x14ac:dyDescent="0.3">
      <c r="A43" s="202"/>
      <c r="B43" s="203" t="s">
        <v>174</v>
      </c>
      <c r="C43" s="59" t="s">
        <v>175</v>
      </c>
      <c r="D43" s="176"/>
      <c r="E43" s="200"/>
    </row>
    <row r="44" spans="1:6" ht="35.450000000000003" customHeight="1" x14ac:dyDescent="0.25">
      <c r="A44" s="45">
        <v>11</v>
      </c>
      <c r="B44" s="154" t="s">
        <v>176</v>
      </c>
      <c r="C44" s="46" t="s">
        <v>177</v>
      </c>
      <c r="D44" s="13"/>
      <c r="E44" s="1"/>
    </row>
    <row r="45" spans="1:6" ht="61.5" customHeight="1" x14ac:dyDescent="0.25">
      <c r="A45" s="32"/>
      <c r="B45" s="191" t="s">
        <v>178</v>
      </c>
      <c r="C45" s="14" t="s">
        <v>179</v>
      </c>
      <c r="D45" s="13"/>
      <c r="E45" s="1"/>
    </row>
    <row r="46" spans="1:6" ht="33.950000000000003" customHeight="1" thickBot="1" x14ac:dyDescent="0.3">
      <c r="A46" s="34"/>
      <c r="B46" s="153" t="s">
        <v>180</v>
      </c>
      <c r="C46" s="19" t="s">
        <v>181</v>
      </c>
      <c r="D46" s="13"/>
      <c r="E46" s="1"/>
    </row>
    <row r="47" spans="1:6" ht="18" customHeight="1" x14ac:dyDescent="0.25">
      <c r="A47" s="45">
        <v>12</v>
      </c>
      <c r="B47" s="154" t="s">
        <v>182</v>
      </c>
      <c r="C47" s="46" t="s">
        <v>183</v>
      </c>
      <c r="D47" s="13"/>
      <c r="E47" s="1"/>
    </row>
    <row r="48" spans="1:6" s="3" customFormat="1" ht="66" customHeight="1" thickBot="1" x14ac:dyDescent="0.3">
      <c r="A48" s="180"/>
      <c r="B48" s="184" t="s">
        <v>184</v>
      </c>
      <c r="C48" s="170" t="s">
        <v>185</v>
      </c>
      <c r="D48" s="43"/>
      <c r="E48" s="182"/>
    </row>
    <row r="49" spans="1:5" ht="18" customHeight="1" x14ac:dyDescent="0.25">
      <c r="A49" s="45">
        <v>13</v>
      </c>
      <c r="B49" s="154" t="s">
        <v>186</v>
      </c>
      <c r="C49" s="46" t="s">
        <v>187</v>
      </c>
      <c r="D49" s="13"/>
      <c r="E49" s="1"/>
    </row>
    <row r="50" spans="1:5" ht="144.6" customHeight="1" x14ac:dyDescent="0.25">
      <c r="A50" s="32"/>
      <c r="B50" s="191" t="s">
        <v>188</v>
      </c>
      <c r="C50" s="14" t="s">
        <v>189</v>
      </c>
      <c r="D50" s="13"/>
      <c r="E50" s="1"/>
    </row>
    <row r="51" spans="1:5" ht="89.1" customHeight="1" thickBot="1" x14ac:dyDescent="0.3">
      <c r="A51" s="34"/>
      <c r="B51" s="153" t="s">
        <v>190</v>
      </c>
      <c r="C51" s="157" t="s">
        <v>191</v>
      </c>
      <c r="D51" s="13"/>
      <c r="E51" s="1"/>
    </row>
    <row r="52" spans="1:5" ht="30.95" customHeight="1" x14ac:dyDescent="0.25">
      <c r="A52" s="45">
        <v>14</v>
      </c>
      <c r="B52" s="154" t="s">
        <v>192</v>
      </c>
      <c r="C52" s="46" t="s">
        <v>193</v>
      </c>
      <c r="D52" s="13"/>
      <c r="E52" s="1"/>
    </row>
    <row r="53" spans="1:5" ht="107.1" customHeight="1" x14ac:dyDescent="0.25">
      <c r="A53" s="32"/>
      <c r="B53" s="191" t="s">
        <v>194</v>
      </c>
      <c r="C53" s="156" t="s">
        <v>195</v>
      </c>
      <c r="D53" s="13"/>
      <c r="E53" s="1"/>
    </row>
    <row r="54" spans="1:5" ht="162" customHeight="1" x14ac:dyDescent="0.25">
      <c r="A54" s="32"/>
      <c r="B54" s="191" t="s">
        <v>196</v>
      </c>
      <c r="C54" s="156" t="s">
        <v>197</v>
      </c>
      <c r="D54" s="13"/>
      <c r="E54" s="1"/>
    </row>
    <row r="55" spans="1:5" ht="102.6" customHeight="1" thickBot="1" x14ac:dyDescent="0.3">
      <c r="A55" s="34"/>
      <c r="B55" s="153" t="s">
        <v>198</v>
      </c>
      <c r="C55" s="157" t="s">
        <v>199</v>
      </c>
      <c r="D55" s="13"/>
      <c r="E55" s="1"/>
    </row>
    <row r="56" spans="1:5" ht="18" customHeight="1" x14ac:dyDescent="0.25">
      <c r="A56" s="45">
        <v>15</v>
      </c>
      <c r="B56" s="154" t="s">
        <v>200</v>
      </c>
      <c r="C56" s="46" t="s">
        <v>201</v>
      </c>
      <c r="D56" s="13"/>
      <c r="E56" s="1"/>
    </row>
    <row r="57" spans="1:5" ht="48" customHeight="1" thickBot="1" x14ac:dyDescent="0.3">
      <c r="A57" s="34"/>
      <c r="B57" s="153" t="s">
        <v>202</v>
      </c>
      <c r="C57" s="19" t="s">
        <v>326</v>
      </c>
      <c r="D57" s="13"/>
      <c r="E57" s="1"/>
    </row>
    <row r="58" spans="1:5" ht="18" customHeight="1" x14ac:dyDescent="0.25">
      <c r="A58" s="32"/>
      <c r="B58" s="192"/>
      <c r="C58" s="14"/>
      <c r="D58" s="13"/>
      <c r="E58" s="1"/>
    </row>
    <row r="59" spans="1:5" x14ac:dyDescent="0.25">
      <c r="A59" s="32"/>
      <c r="B59" s="13"/>
      <c r="C59" s="14"/>
      <c r="D59" s="13"/>
      <c r="E59" s="1"/>
    </row>
    <row r="60" spans="1:5" x14ac:dyDescent="0.25">
      <c r="A60" s="32"/>
      <c r="B60" s="6" t="s">
        <v>72</v>
      </c>
      <c r="C60" s="12" t="s">
        <v>73</v>
      </c>
      <c r="D60" s="13"/>
      <c r="E60" s="1"/>
    </row>
    <row r="61" spans="1:5" ht="29.25" thickBot="1" x14ac:dyDescent="0.3">
      <c r="A61" s="34"/>
      <c r="B61" s="18" t="s">
        <v>74</v>
      </c>
      <c r="C61" s="19" t="s">
        <v>75</v>
      </c>
      <c r="D61" s="13"/>
      <c r="E61" s="1"/>
    </row>
    <row r="62" spans="1:5" x14ac:dyDescent="0.25">
      <c r="B62" s="13"/>
      <c r="C62" s="13"/>
      <c r="D62" s="13"/>
      <c r="E62" s="1"/>
    </row>
    <row r="63" spans="1:5" x14ac:dyDescent="0.25">
      <c r="B63" s="13"/>
      <c r="C63" s="13"/>
      <c r="D63" s="13"/>
      <c r="E63" s="1"/>
    </row>
    <row r="64" spans="1:5" x14ac:dyDescent="0.25">
      <c r="B64" s="13"/>
      <c r="C64" s="13"/>
      <c r="D64" s="13"/>
      <c r="E64" s="1"/>
    </row>
    <row r="65" spans="2:5" x14ac:dyDescent="0.25">
      <c r="B65" s="13"/>
      <c r="C65" s="13"/>
      <c r="D65" s="13"/>
      <c r="E65" s="1"/>
    </row>
    <row r="66" spans="2:5" x14ac:dyDescent="0.25">
      <c r="B66" s="13"/>
      <c r="C66" s="13"/>
      <c r="D66" s="13"/>
      <c r="E66" s="1"/>
    </row>
    <row r="67" spans="2:5" x14ac:dyDescent="0.25">
      <c r="B67" s="13"/>
      <c r="C67" s="13"/>
      <c r="D67" s="13"/>
      <c r="E67" s="1"/>
    </row>
    <row r="68" spans="2:5" x14ac:dyDescent="0.25">
      <c r="B68" s="13"/>
      <c r="C68" s="13"/>
      <c r="D68" s="13"/>
      <c r="E68" s="1"/>
    </row>
    <row r="69" spans="2:5" x14ac:dyDescent="0.25">
      <c r="B69" s="13"/>
      <c r="C69" s="13"/>
      <c r="D69" s="13"/>
      <c r="E69" s="1"/>
    </row>
    <row r="70" spans="2:5" x14ac:dyDescent="0.25">
      <c r="B70" s="13"/>
      <c r="C70" s="13"/>
      <c r="D70" s="13"/>
      <c r="E70" s="1"/>
    </row>
    <row r="71" spans="2:5" x14ac:dyDescent="0.25">
      <c r="B71" s="13"/>
      <c r="C71" s="13"/>
      <c r="D71" s="13"/>
      <c r="E71" s="1"/>
    </row>
    <row r="72" spans="2:5" x14ac:dyDescent="0.25">
      <c r="B72" s="13"/>
      <c r="C72" s="13"/>
      <c r="D72" s="13"/>
      <c r="E72" s="1"/>
    </row>
    <row r="73" spans="2:5" x14ac:dyDescent="0.25">
      <c r="B73" s="13"/>
      <c r="C73" s="13"/>
      <c r="D73" s="13"/>
      <c r="E73" s="1"/>
    </row>
    <row r="74" spans="2:5" x14ac:dyDescent="0.25">
      <c r="B74" s="13"/>
      <c r="C74" s="13"/>
      <c r="D74" s="13"/>
      <c r="E74" s="1"/>
    </row>
    <row r="75" spans="2:5" x14ac:dyDescent="0.25">
      <c r="B75" s="13"/>
      <c r="C75" s="13"/>
      <c r="D75" s="13"/>
      <c r="E75" s="1"/>
    </row>
    <row r="76" spans="2:5" x14ac:dyDescent="0.25">
      <c r="B76" s="13"/>
      <c r="C76" s="13"/>
      <c r="D76" s="13"/>
      <c r="E76" s="1"/>
    </row>
    <row r="77" spans="2:5" x14ac:dyDescent="0.25">
      <c r="B77" s="13"/>
      <c r="C77" s="13"/>
      <c r="D77" s="13"/>
      <c r="E77" s="1"/>
    </row>
    <row r="78" spans="2:5" x14ac:dyDescent="0.25">
      <c r="B78" s="13"/>
      <c r="C78" s="13"/>
      <c r="D78" s="13"/>
      <c r="E78" s="1"/>
    </row>
    <row r="79" spans="2:5" x14ac:dyDescent="0.25">
      <c r="B79" s="13"/>
      <c r="C79" s="13"/>
      <c r="D79" s="13"/>
      <c r="E79" s="1"/>
    </row>
    <row r="80" spans="2:5" x14ac:dyDescent="0.25">
      <c r="B80" s="13"/>
      <c r="C80" s="13"/>
      <c r="D80" s="13"/>
      <c r="E80" s="1"/>
    </row>
    <row r="81" spans="2:5" x14ac:dyDescent="0.25">
      <c r="B81" s="13"/>
      <c r="C81" s="13"/>
      <c r="D81" s="13"/>
      <c r="E81" s="1"/>
    </row>
    <row r="82" spans="2:5" x14ac:dyDescent="0.25">
      <c r="B82" s="13"/>
      <c r="C82" s="13"/>
      <c r="D82" s="13"/>
      <c r="E82" s="1"/>
    </row>
    <row r="83" spans="2:5" x14ac:dyDescent="0.25">
      <c r="B83" s="13"/>
      <c r="C83" s="13"/>
      <c r="D83" s="13"/>
      <c r="E83" s="1"/>
    </row>
    <row r="84" spans="2:5" x14ac:dyDescent="0.25">
      <c r="B84" s="13"/>
      <c r="C84" s="13"/>
      <c r="D84" s="13"/>
      <c r="E84" s="1"/>
    </row>
    <row r="85" spans="2:5" x14ac:dyDescent="0.25">
      <c r="B85" s="13"/>
      <c r="C85" s="13"/>
      <c r="D85" s="13"/>
      <c r="E85" s="1"/>
    </row>
    <row r="86" spans="2:5" x14ac:dyDescent="0.25">
      <c r="B86" s="13"/>
      <c r="C86" s="13"/>
      <c r="D86" s="13"/>
      <c r="E86" s="1"/>
    </row>
    <row r="87" spans="2:5" x14ac:dyDescent="0.25">
      <c r="B87" s="13"/>
      <c r="C87" s="13"/>
      <c r="D87" s="13"/>
      <c r="E87" s="1"/>
    </row>
    <row r="88" spans="2:5" x14ac:dyDescent="0.25">
      <c r="B88" s="13"/>
      <c r="C88" s="13"/>
      <c r="D88" s="13"/>
      <c r="E88" s="1"/>
    </row>
    <row r="89" spans="2:5" x14ac:dyDescent="0.25">
      <c r="B89" s="13"/>
      <c r="C89" s="13"/>
      <c r="D89" s="13"/>
      <c r="E89" s="1"/>
    </row>
    <row r="90" spans="2:5" x14ac:dyDescent="0.25">
      <c r="B90" s="13"/>
      <c r="C90" s="13"/>
      <c r="D90" s="13"/>
      <c r="E90" s="1"/>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43A47-FB80-4068-B523-53FE44E02C6B}">
  <dimension ref="A1:I6"/>
  <sheetViews>
    <sheetView zoomScale="115" zoomScaleNormal="115" workbookViewId="0">
      <pane ySplit="1" topLeftCell="A2" activePane="bottomLeft" state="frozen"/>
      <selection pane="bottomLeft" activeCell="F14" sqref="F14"/>
    </sheetView>
  </sheetViews>
  <sheetFormatPr defaultColWidth="11.42578125" defaultRowHeight="12.75" x14ac:dyDescent="0.25"/>
  <cols>
    <col min="1" max="1" width="7.140625" style="144" customWidth="1"/>
    <col min="2" max="2" width="9.5703125" style="145" customWidth="1"/>
    <col min="3" max="3" width="16.5703125" style="145" customWidth="1"/>
    <col min="4" max="4" width="15.140625" style="145" customWidth="1"/>
    <col min="5" max="6" width="35.42578125" style="145" customWidth="1"/>
    <col min="7" max="7" width="14.42578125" style="145" customWidth="1"/>
    <col min="8" max="8" width="17.5703125" style="145" customWidth="1"/>
    <col min="9" max="9" width="11" style="145" customWidth="1"/>
    <col min="10" max="16384" width="11.42578125" style="144"/>
  </cols>
  <sheetData>
    <row r="1" spans="1:9" s="148" customFormat="1" ht="61.5" customHeight="1" x14ac:dyDescent="0.25">
      <c r="A1" s="223" t="s">
        <v>333</v>
      </c>
      <c r="B1" s="223" t="s">
        <v>334</v>
      </c>
      <c r="C1" s="224" t="s">
        <v>205</v>
      </c>
      <c r="D1" s="147" t="s">
        <v>204</v>
      </c>
      <c r="E1" s="146" t="s">
        <v>335</v>
      </c>
      <c r="F1" s="146" t="s">
        <v>336</v>
      </c>
      <c r="G1" s="147" t="s">
        <v>206</v>
      </c>
      <c r="H1" s="147" t="s">
        <v>337</v>
      </c>
      <c r="I1" s="225" t="s">
        <v>338</v>
      </c>
    </row>
    <row r="2" spans="1:9" ht="44.45" customHeight="1" x14ac:dyDescent="0.25">
      <c r="A2" s="245">
        <v>1</v>
      </c>
      <c r="B2" s="233" t="s">
        <v>207</v>
      </c>
      <c r="C2" s="226" t="s">
        <v>339</v>
      </c>
      <c r="D2" s="227" t="s">
        <v>340</v>
      </c>
      <c r="E2" s="227" t="s">
        <v>341</v>
      </c>
      <c r="F2" s="227" t="s">
        <v>342</v>
      </c>
      <c r="G2" s="228" t="s">
        <v>343</v>
      </c>
      <c r="H2" s="229" t="s">
        <v>344</v>
      </c>
      <c r="I2" s="230">
        <v>1210</v>
      </c>
    </row>
    <row r="3" spans="1:9" ht="37.5" customHeight="1" x14ac:dyDescent="0.25">
      <c r="A3" s="282">
        <v>2</v>
      </c>
      <c r="B3" s="231" t="s">
        <v>48</v>
      </c>
      <c r="C3" s="226" t="s">
        <v>345</v>
      </c>
      <c r="D3" s="227" t="s">
        <v>346</v>
      </c>
      <c r="E3" s="227" t="s">
        <v>347</v>
      </c>
      <c r="F3" s="227" t="s">
        <v>348</v>
      </c>
      <c r="G3" s="228" t="s">
        <v>343</v>
      </c>
      <c r="H3" s="229" t="s">
        <v>349</v>
      </c>
      <c r="I3" s="230">
        <v>6</v>
      </c>
    </row>
    <row r="4" spans="1:9" ht="39" customHeight="1" x14ac:dyDescent="0.25">
      <c r="A4" s="283"/>
      <c r="B4" s="231" t="s">
        <v>49</v>
      </c>
      <c r="C4" s="226" t="s">
        <v>350</v>
      </c>
      <c r="D4" s="227" t="s">
        <v>351</v>
      </c>
      <c r="E4" s="227" t="s">
        <v>352</v>
      </c>
      <c r="F4" s="227" t="s">
        <v>353</v>
      </c>
      <c r="G4" s="228" t="s">
        <v>343</v>
      </c>
      <c r="H4" s="229" t="s">
        <v>354</v>
      </c>
      <c r="I4" s="230">
        <v>192</v>
      </c>
    </row>
    <row r="5" spans="1:9" ht="37.5" customHeight="1" x14ac:dyDescent="0.25">
      <c r="A5" s="283"/>
      <c r="B5" s="231" t="s">
        <v>52</v>
      </c>
      <c r="C5" s="226" t="s">
        <v>355</v>
      </c>
      <c r="D5" s="227" t="s">
        <v>356</v>
      </c>
      <c r="E5" s="227" t="s">
        <v>357</v>
      </c>
      <c r="F5" s="227" t="s">
        <v>358</v>
      </c>
      <c r="G5" s="228" t="s">
        <v>343</v>
      </c>
      <c r="H5" s="229" t="s">
        <v>354</v>
      </c>
      <c r="I5" s="230">
        <v>144</v>
      </c>
    </row>
    <row r="6" spans="1:9" ht="28.5" customHeight="1" x14ac:dyDescent="0.25">
      <c r="A6" s="284"/>
      <c r="B6" s="233" t="s">
        <v>53</v>
      </c>
      <c r="C6" s="234" t="s">
        <v>359</v>
      </c>
      <c r="D6" s="235" t="s">
        <v>360</v>
      </c>
      <c r="E6" s="235" t="s">
        <v>361</v>
      </c>
      <c r="F6" s="235" t="s">
        <v>362</v>
      </c>
      <c r="G6" s="228" t="s">
        <v>343</v>
      </c>
      <c r="H6" s="236" t="s">
        <v>363</v>
      </c>
      <c r="I6" s="230">
        <v>8</v>
      </c>
    </row>
  </sheetData>
  <autoFilter ref="A1:I6" xr:uid="{00000000-0001-0000-0100-000000000000}"/>
  <mergeCells count="1">
    <mergeCell ref="A3:A6"/>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I49"/>
  <sheetViews>
    <sheetView showWhiteSpace="0" view="pageLayout" zoomScale="90" zoomScaleNormal="100" zoomScalePageLayoutView="90" workbookViewId="0">
      <selection activeCell="I17" sqref="I17"/>
    </sheetView>
  </sheetViews>
  <sheetFormatPr defaultColWidth="9.140625" defaultRowHeight="15" x14ac:dyDescent="0.25"/>
  <cols>
    <col min="1" max="1" width="5.85546875" style="115" customWidth="1"/>
    <col min="2" max="2" width="27.85546875" customWidth="1"/>
    <col min="3" max="3" width="28" customWidth="1"/>
    <col min="4" max="4" width="39.85546875" customWidth="1"/>
    <col min="5" max="5" width="36" style="116" customWidth="1"/>
    <col min="6" max="6" width="13.85546875" style="116" customWidth="1"/>
    <col min="7" max="7" width="11.85546875" style="116" customWidth="1"/>
    <col min="8" max="8" width="18.85546875" style="117" customWidth="1"/>
    <col min="9" max="9" width="20.85546875" style="117" customWidth="1"/>
  </cols>
  <sheetData>
    <row r="1" spans="1:9" x14ac:dyDescent="0.25">
      <c r="A1" s="346" t="s">
        <v>203</v>
      </c>
      <c r="B1" s="346"/>
      <c r="C1" s="3"/>
      <c r="D1" s="3"/>
      <c r="E1" s="63"/>
      <c r="F1" s="63"/>
      <c r="G1" s="63"/>
      <c r="H1" s="347" t="s">
        <v>328</v>
      </c>
      <c r="I1" s="347"/>
    </row>
    <row r="2" spans="1:9" ht="15.75" x14ac:dyDescent="0.25">
      <c r="A2" s="65"/>
      <c r="B2" s="348" t="s">
        <v>243</v>
      </c>
      <c r="C2" s="349"/>
      <c r="D2" s="66">
        <f>'Invitation NEW'!C27</f>
        <v>7000005151</v>
      </c>
      <c r="E2" s="350"/>
      <c r="F2" s="350"/>
      <c r="G2" s="350"/>
      <c r="H2" s="350"/>
      <c r="I2" s="67"/>
    </row>
    <row r="3" spans="1:9" ht="14.45" customHeight="1" x14ac:dyDescent="0.25">
      <c r="A3" s="65"/>
      <c r="B3" s="348" t="s">
        <v>244</v>
      </c>
      <c r="C3" s="351"/>
      <c r="D3" s="68"/>
      <c r="E3" s="69"/>
      <c r="F3" s="69"/>
      <c r="G3" s="69"/>
      <c r="H3" s="67"/>
      <c r="I3" s="67"/>
    </row>
    <row r="4" spans="1:9" ht="47.45" customHeight="1" thickBot="1" x14ac:dyDescent="0.3">
      <c r="A4" s="352" t="s">
        <v>210</v>
      </c>
      <c r="B4" s="352"/>
      <c r="C4" s="352"/>
      <c r="D4" s="352"/>
      <c r="E4" s="352"/>
      <c r="F4" s="352"/>
      <c r="G4" s="352"/>
      <c r="H4" s="352"/>
      <c r="I4" s="352"/>
    </row>
    <row r="5" spans="1:9" ht="34.35" customHeight="1" thickBot="1" x14ac:dyDescent="0.3">
      <c r="A5" s="353" t="s">
        <v>245</v>
      </c>
      <c r="B5" s="287"/>
      <c r="C5" s="287"/>
      <c r="D5" s="287"/>
      <c r="E5" s="287"/>
      <c r="F5" s="287"/>
      <c r="G5" s="287"/>
      <c r="H5" s="287"/>
      <c r="I5" s="287"/>
    </row>
    <row r="6" spans="1:9" ht="51.75" thickBot="1" x14ac:dyDescent="0.3">
      <c r="A6" s="70" t="s">
        <v>212</v>
      </c>
      <c r="B6" s="71" t="s">
        <v>246</v>
      </c>
      <c r="C6" s="72" t="s">
        <v>213</v>
      </c>
      <c r="D6" s="72" t="s">
        <v>247</v>
      </c>
      <c r="E6" s="72" t="s">
        <v>248</v>
      </c>
      <c r="F6" s="73" t="s">
        <v>216</v>
      </c>
      <c r="G6" s="73" t="s">
        <v>217</v>
      </c>
      <c r="H6" s="74" t="s">
        <v>373</v>
      </c>
      <c r="I6" s="75" t="s">
        <v>374</v>
      </c>
    </row>
    <row r="7" spans="1:9" s="76" customFormat="1" ht="15.75" thickBot="1" x14ac:dyDescent="0.3">
      <c r="A7" s="354" t="s">
        <v>219</v>
      </c>
      <c r="B7" s="355"/>
      <c r="C7" s="355"/>
      <c r="D7" s="355"/>
      <c r="E7" s="355"/>
      <c r="F7" s="355"/>
      <c r="G7" s="355"/>
      <c r="H7" s="355"/>
      <c r="I7" s="356"/>
    </row>
    <row r="8" spans="1:9" s="76" customFormat="1" ht="24.75" thickBot="1" x14ac:dyDescent="0.3">
      <c r="A8" s="246" t="s">
        <v>207</v>
      </c>
      <c r="B8" s="84" t="str">
        <f>'Annex 5 Specification'!D2</f>
        <v>Вода питна  негазована (18,9 л)</v>
      </c>
      <c r="C8" s="249" t="str">
        <f>'Annex 5 Specification'!C2</f>
        <v>Drinking water  non-carbonated (18,9 L)</v>
      </c>
      <c r="D8" s="247"/>
      <c r="E8" s="247"/>
      <c r="F8" s="86" t="str">
        <f>'Annex 5 Specification'!H2</f>
        <v>Бутель / Bottle</v>
      </c>
      <c r="G8" s="248">
        <f>'Annex 5 Specification'!I2</f>
        <v>1210</v>
      </c>
      <c r="H8" s="247"/>
      <c r="I8" s="89">
        <f>G8*H8</f>
        <v>0</v>
      </c>
    </row>
    <row r="9" spans="1:9" ht="15.75" thickBot="1" x14ac:dyDescent="0.3">
      <c r="A9" s="357" t="s">
        <v>249</v>
      </c>
      <c r="B9" s="358"/>
      <c r="C9" s="358"/>
      <c r="D9" s="358"/>
      <c r="E9" s="358"/>
      <c r="F9" s="358"/>
      <c r="G9" s="358"/>
      <c r="H9" s="359"/>
      <c r="I9" s="89">
        <f>SUM(I8:I8)</f>
        <v>0</v>
      </c>
    </row>
    <row r="10" spans="1:9" ht="15.75" thickBot="1" x14ac:dyDescent="0.3">
      <c r="A10" s="90"/>
      <c r="B10" s="90"/>
      <c r="C10" s="90"/>
      <c r="D10" s="90"/>
      <c r="E10" s="90"/>
      <c r="F10" s="90"/>
      <c r="G10" s="90"/>
      <c r="H10" s="90"/>
      <c r="I10" s="91"/>
    </row>
    <row r="11" spans="1:9" ht="15.75" thickBot="1" x14ac:dyDescent="0.3">
      <c r="A11" s="354" t="s">
        <v>220</v>
      </c>
      <c r="B11" s="355"/>
      <c r="C11" s="355"/>
      <c r="D11" s="355"/>
      <c r="E11" s="355"/>
      <c r="F11" s="355"/>
      <c r="G11" s="355"/>
      <c r="H11" s="355"/>
      <c r="I11" s="356"/>
    </row>
    <row r="12" spans="1:9" x14ac:dyDescent="0.25">
      <c r="A12" s="77" t="s">
        <v>48</v>
      </c>
      <c r="B12" s="250" t="str">
        <f>'Annex 5 Specification'!D3</f>
        <v>Вода питна негазована 0,5 Л</v>
      </c>
      <c r="C12" s="251" t="str">
        <f>'Annex 5 Specification'!C3</f>
        <v xml:space="preserve">Drinking water non-carbonated  0.5 L </v>
      </c>
      <c r="D12" s="81"/>
      <c r="E12" s="81"/>
      <c r="F12" s="82" t="str">
        <f>'Annex 5 Specification'!H3</f>
        <v>Упаковка / Pack</v>
      </c>
      <c r="G12" s="92">
        <f>'Annex 5 Specification'!I3</f>
        <v>6</v>
      </c>
      <c r="H12" s="93"/>
      <c r="I12" s="79">
        <f>G12*H12</f>
        <v>0</v>
      </c>
    </row>
    <row r="13" spans="1:9" x14ac:dyDescent="0.25">
      <c r="A13" s="80" t="s">
        <v>49</v>
      </c>
      <c r="B13" s="250" t="str">
        <f>'Annex 5 Specification'!D4</f>
        <v>УВТ Молоко</v>
      </c>
      <c r="C13" s="251" t="str">
        <f>'Annex 5 Specification'!C4</f>
        <v>UHT Milk</v>
      </c>
      <c r="D13" s="81"/>
      <c r="E13" s="81"/>
      <c r="F13" s="82" t="str">
        <f>'Annex 5 Specification'!H4</f>
        <v>Пакет / Package</v>
      </c>
      <c r="G13" s="92">
        <f>'Annex 5 Specification'!I4</f>
        <v>192</v>
      </c>
      <c r="H13" s="81"/>
      <c r="I13" s="94">
        <f>G13*H13</f>
        <v>0</v>
      </c>
    </row>
    <row r="14" spans="1:9" x14ac:dyDescent="0.25">
      <c r="A14" s="80" t="s">
        <v>52</v>
      </c>
      <c r="B14" s="250" t="str">
        <f>'Annex 5 Specification'!D5</f>
        <v xml:space="preserve">УВТ Молоко питне безлактозне </v>
      </c>
      <c r="C14" s="251" t="str">
        <f>'Annex 5 Specification'!C5</f>
        <v xml:space="preserve">UHT Lactose-free milk </v>
      </c>
      <c r="D14" s="81"/>
      <c r="E14" s="81"/>
      <c r="F14" s="82" t="str">
        <f>'Annex 5 Specification'!H5</f>
        <v>Пакет / Package</v>
      </c>
      <c r="G14" s="92">
        <f>'Annex 5 Specification'!I5</f>
        <v>144</v>
      </c>
      <c r="H14" s="81"/>
      <c r="I14" s="94">
        <f>G14*H14</f>
        <v>0</v>
      </c>
    </row>
    <row r="15" spans="1:9" ht="15.75" thickBot="1" x14ac:dyDescent="0.3">
      <c r="A15" s="80" t="s">
        <v>53</v>
      </c>
      <c r="B15" s="250" t="str">
        <f>'Annex 5 Specification'!D6</f>
        <v>Вершки порційні</v>
      </c>
      <c r="C15" s="251" t="str">
        <f>'Annex 5 Specification'!C6</f>
        <v>Portioned cream</v>
      </c>
      <c r="D15" s="81"/>
      <c r="E15" s="81"/>
      <c r="F15" s="82" t="str">
        <f>'Annex 5 Specification'!H6</f>
        <v>Коробка / Box</v>
      </c>
      <c r="G15" s="92">
        <f>'Annex 5 Specification'!I6</f>
        <v>8</v>
      </c>
      <c r="H15" s="81"/>
      <c r="I15" s="94">
        <f>G15*H15</f>
        <v>0</v>
      </c>
    </row>
    <row r="16" spans="1:9" ht="15.75" thickBot="1" x14ac:dyDescent="0.3">
      <c r="A16" s="343" t="s">
        <v>250</v>
      </c>
      <c r="B16" s="344"/>
      <c r="C16" s="344"/>
      <c r="D16" s="344"/>
      <c r="E16" s="344"/>
      <c r="F16" s="344"/>
      <c r="G16" s="344"/>
      <c r="H16" s="345"/>
      <c r="I16" s="88">
        <f>SUM(I12:I15)</f>
        <v>0</v>
      </c>
    </row>
    <row r="17" spans="1:9" ht="15.75" thickBot="1" x14ac:dyDescent="0.3">
      <c r="A17" s="90"/>
      <c r="B17" s="90"/>
      <c r="C17" s="90"/>
      <c r="D17" s="90"/>
      <c r="E17" s="90"/>
      <c r="F17" s="90"/>
      <c r="G17" s="90"/>
      <c r="H17" s="90"/>
      <c r="I17" s="91"/>
    </row>
    <row r="18" spans="1:9" ht="15.75" thickBot="1" x14ac:dyDescent="0.3">
      <c r="A18" s="343" t="s">
        <v>251</v>
      </c>
      <c r="B18" s="344"/>
      <c r="C18" s="344"/>
      <c r="D18" s="344"/>
      <c r="E18" s="344"/>
      <c r="F18" s="344"/>
      <c r="G18" s="344"/>
      <c r="H18" s="345"/>
      <c r="I18" s="88">
        <f>SUM(I9,I16)</f>
        <v>0</v>
      </c>
    </row>
    <row r="19" spans="1:9" x14ac:dyDescent="0.25">
      <c r="A19" s="90"/>
      <c r="B19" s="90"/>
      <c r="C19" s="90"/>
      <c r="D19" s="90"/>
      <c r="E19" s="90"/>
      <c r="F19" s="90"/>
      <c r="G19" s="90"/>
      <c r="H19" s="90"/>
      <c r="I19" s="91"/>
    </row>
    <row r="20" spans="1:9" x14ac:dyDescent="0.25">
      <c r="A20" s="329" t="s">
        <v>252</v>
      </c>
      <c r="B20" s="329"/>
      <c r="C20" s="329"/>
      <c r="D20" s="329"/>
      <c r="E20" s="329"/>
      <c r="F20" s="329"/>
      <c r="G20" s="329"/>
      <c r="H20" s="329"/>
      <c r="I20" s="329"/>
    </row>
    <row r="21" spans="1:9" x14ac:dyDescent="0.25">
      <c r="A21" s="95"/>
      <c r="B21" s="95"/>
      <c r="C21" s="95"/>
      <c r="D21" s="95"/>
      <c r="E21" s="95"/>
      <c r="F21" s="95"/>
      <c r="G21" s="95"/>
      <c r="H21" s="95"/>
      <c r="I21" s="95"/>
    </row>
    <row r="22" spans="1:9" ht="30.95" customHeight="1" x14ac:dyDescent="0.25">
      <c r="A22" s="330" t="s">
        <v>375</v>
      </c>
      <c r="B22" s="329"/>
      <c r="C22" s="329"/>
      <c r="D22" s="329"/>
      <c r="E22" s="329"/>
      <c r="F22" s="329"/>
      <c r="G22" s="329"/>
      <c r="H22" s="329"/>
      <c r="I22" s="329"/>
    </row>
    <row r="23" spans="1:9" x14ac:dyDescent="0.25">
      <c r="A23" s="95"/>
      <c r="B23" s="95"/>
      <c r="C23" s="95"/>
      <c r="D23" s="95"/>
      <c r="E23" s="95"/>
      <c r="F23" s="95"/>
      <c r="G23" s="95"/>
      <c r="H23" s="95"/>
      <c r="I23" s="95"/>
    </row>
    <row r="24" spans="1:9" x14ac:dyDescent="0.25">
      <c r="A24" s="331" t="s">
        <v>253</v>
      </c>
      <c r="B24" s="331"/>
      <c r="C24" s="332"/>
      <c r="D24" s="252">
        <f>'Invitation NEW'!B57</f>
        <v>46138</v>
      </c>
      <c r="E24" s="69"/>
      <c r="F24" s="69"/>
      <c r="G24" s="69"/>
      <c r="H24" s="67"/>
      <c r="I24" s="67"/>
    </row>
    <row r="25" spans="1:9" ht="15.75" thickBot="1" x14ac:dyDescent="0.3">
      <c r="A25" s="96"/>
      <c r="B25" s="96"/>
      <c r="C25" s="97"/>
      <c r="D25" s="98"/>
      <c r="E25" s="69"/>
      <c r="F25" s="69"/>
      <c r="G25" s="69"/>
      <c r="H25" s="67"/>
      <c r="I25" s="67"/>
    </row>
    <row r="26" spans="1:9" ht="23.85" customHeight="1" x14ac:dyDescent="0.25">
      <c r="A26" s="333" t="s">
        <v>254</v>
      </c>
      <c r="B26" s="334"/>
      <c r="C26" s="99">
        <v>1</v>
      </c>
      <c r="D26" s="335" t="s">
        <v>255</v>
      </c>
      <c r="E26" s="336"/>
      <c r="F26" s="336"/>
      <c r="G26" s="336"/>
      <c r="H26" s="336"/>
      <c r="I26" s="337"/>
    </row>
    <row r="27" spans="1:9" ht="25.35" customHeight="1" x14ac:dyDescent="0.25">
      <c r="A27" s="338" t="s">
        <v>256</v>
      </c>
      <c r="B27" s="339"/>
      <c r="C27" s="253">
        <v>15</v>
      </c>
      <c r="D27" s="340" t="s">
        <v>257</v>
      </c>
      <c r="E27" s="341"/>
      <c r="F27" s="341"/>
      <c r="G27" s="341"/>
      <c r="H27" s="341"/>
      <c r="I27" s="342"/>
    </row>
    <row r="28" spans="1:9" s="3" customFormat="1" ht="25.35" customHeight="1" thickBot="1" x14ac:dyDescent="0.3">
      <c r="A28" s="100"/>
      <c r="B28" s="101"/>
      <c r="C28" s="69"/>
      <c r="D28" s="102"/>
      <c r="E28" s="102"/>
      <c r="F28" s="102"/>
      <c r="G28" s="102"/>
      <c r="H28" s="102"/>
      <c r="I28" s="103"/>
    </row>
    <row r="29" spans="1:9" ht="24" customHeight="1" thickBot="1" x14ac:dyDescent="0.3">
      <c r="A29" s="288" t="s">
        <v>226</v>
      </c>
      <c r="B29" s="289"/>
      <c r="C29" s="289"/>
      <c r="D29" s="289"/>
      <c r="E29" s="289"/>
      <c r="F29" s="289"/>
      <c r="G29" s="289"/>
      <c r="H29" s="289"/>
      <c r="I29" s="290"/>
    </row>
    <row r="30" spans="1:9" ht="36" customHeight="1" x14ac:dyDescent="0.25">
      <c r="A30" s="104">
        <v>1</v>
      </c>
      <c r="B30" s="317" t="s">
        <v>258</v>
      </c>
      <c r="C30" s="317"/>
      <c r="D30" s="317"/>
      <c r="E30" s="317" t="s">
        <v>259</v>
      </c>
      <c r="F30" s="317"/>
      <c r="G30" s="317"/>
      <c r="H30" s="318"/>
      <c r="I30" s="319"/>
    </row>
    <row r="31" spans="1:9" ht="256.5" customHeight="1" x14ac:dyDescent="0.25">
      <c r="A31" s="104">
        <v>2</v>
      </c>
      <c r="B31" s="326" t="s">
        <v>260</v>
      </c>
      <c r="C31" s="327"/>
      <c r="D31" s="328"/>
      <c r="E31" s="317" t="s">
        <v>261</v>
      </c>
      <c r="F31" s="317"/>
      <c r="G31" s="317"/>
      <c r="H31" s="318"/>
      <c r="I31" s="319"/>
    </row>
    <row r="32" spans="1:9" ht="23.45" customHeight="1" x14ac:dyDescent="0.25">
      <c r="A32" s="104">
        <v>3</v>
      </c>
      <c r="B32" s="314" t="s">
        <v>262</v>
      </c>
      <c r="C32" s="315"/>
      <c r="D32" s="316"/>
      <c r="E32" s="317" t="s">
        <v>263</v>
      </c>
      <c r="F32" s="317"/>
      <c r="G32" s="317"/>
      <c r="H32" s="318"/>
      <c r="I32" s="319"/>
    </row>
    <row r="33" spans="1:9" ht="36" customHeight="1" x14ac:dyDescent="0.25">
      <c r="A33" s="104">
        <v>4</v>
      </c>
      <c r="B33" s="314" t="s">
        <v>264</v>
      </c>
      <c r="C33" s="315"/>
      <c r="D33" s="316"/>
      <c r="E33" s="317" t="s">
        <v>265</v>
      </c>
      <c r="F33" s="317"/>
      <c r="G33" s="317"/>
      <c r="H33" s="318"/>
      <c r="I33" s="319"/>
    </row>
    <row r="34" spans="1:9" ht="161.44999999999999" customHeight="1" thickBot="1" x14ac:dyDescent="0.3">
      <c r="A34" s="105">
        <v>5</v>
      </c>
      <c r="B34" s="320" t="s">
        <v>266</v>
      </c>
      <c r="C34" s="321"/>
      <c r="D34" s="322"/>
      <c r="E34" s="323" t="s">
        <v>267</v>
      </c>
      <c r="F34" s="323"/>
      <c r="G34" s="323"/>
      <c r="H34" s="324"/>
      <c r="I34" s="325"/>
    </row>
    <row r="35" spans="1:9" ht="15.75" thickBot="1" x14ac:dyDescent="0.3">
      <c r="A35" s="288" t="s">
        <v>268</v>
      </c>
      <c r="B35" s="289"/>
      <c r="C35" s="289"/>
      <c r="D35" s="289"/>
      <c r="E35" s="289"/>
      <c r="F35" s="289"/>
      <c r="G35" s="289"/>
      <c r="H35" s="289"/>
      <c r="I35" s="290"/>
    </row>
    <row r="36" spans="1:9" s="106" customFormat="1" ht="76.5" customHeight="1" x14ac:dyDescent="0.25">
      <c r="A36" s="254">
        <v>1</v>
      </c>
      <c r="B36" s="291" t="s">
        <v>384</v>
      </c>
      <c r="C36" s="291"/>
      <c r="D36" s="291"/>
      <c r="E36" s="292" t="s">
        <v>376</v>
      </c>
      <c r="F36" s="292"/>
      <c r="G36" s="292"/>
      <c r="H36" s="292"/>
      <c r="I36" s="293"/>
    </row>
    <row r="37" spans="1:9" ht="35.1" customHeight="1" x14ac:dyDescent="0.25">
      <c r="A37" s="255">
        <v>2</v>
      </c>
      <c r="B37" s="313" t="s">
        <v>377</v>
      </c>
      <c r="C37" s="313"/>
      <c r="D37" s="313"/>
      <c r="E37" s="285" t="s">
        <v>378</v>
      </c>
      <c r="F37" s="285"/>
      <c r="G37" s="285"/>
      <c r="H37" s="285"/>
      <c r="I37" s="286"/>
    </row>
    <row r="38" spans="1:9" ht="35.1" customHeight="1" x14ac:dyDescent="0.25">
      <c r="A38" s="256">
        <v>3</v>
      </c>
      <c r="B38" s="310" t="s">
        <v>379</v>
      </c>
      <c r="C38" s="310"/>
      <c r="D38" s="310"/>
      <c r="E38" s="311" t="s">
        <v>380</v>
      </c>
      <c r="F38" s="311"/>
      <c r="G38" s="311"/>
      <c r="H38" s="311"/>
      <c r="I38" s="312"/>
    </row>
    <row r="39" spans="1:9" ht="35.1" customHeight="1" thickBot="1" x14ac:dyDescent="0.3">
      <c r="A39" s="257">
        <v>4</v>
      </c>
      <c r="B39" s="294" t="s">
        <v>269</v>
      </c>
      <c r="C39" s="294"/>
      <c r="D39" s="294"/>
      <c r="E39" s="295" t="s">
        <v>270</v>
      </c>
      <c r="F39" s="295"/>
      <c r="G39" s="295"/>
      <c r="H39" s="295"/>
      <c r="I39" s="296"/>
    </row>
    <row r="40" spans="1:9" ht="14.1" customHeight="1" thickBot="1" x14ac:dyDescent="0.3">
      <c r="A40" s="107"/>
      <c r="B40" s="107"/>
      <c r="C40" s="107"/>
      <c r="D40" s="107"/>
      <c r="E40" s="107"/>
      <c r="F40" s="107"/>
      <c r="G40" s="107"/>
      <c r="H40" s="108"/>
      <c r="I40" s="108"/>
    </row>
    <row r="41" spans="1:9" ht="82.35" customHeight="1" thickBot="1" x14ac:dyDescent="0.3">
      <c r="A41" s="297" t="s">
        <v>235</v>
      </c>
      <c r="B41" s="298"/>
      <c r="C41" s="298"/>
      <c r="D41" s="298"/>
      <c r="E41" s="299" t="s">
        <v>236</v>
      </c>
      <c r="F41" s="299"/>
      <c r="G41" s="299"/>
      <c r="H41" s="300"/>
      <c r="I41" s="301"/>
    </row>
    <row r="42" spans="1:9" ht="15" customHeight="1" x14ac:dyDescent="0.25">
      <c r="A42" s="109"/>
      <c r="B42" s="110"/>
      <c r="C42" s="110"/>
      <c r="D42" s="110"/>
      <c r="E42" s="101"/>
      <c r="F42" s="101"/>
      <c r="G42" s="101"/>
      <c r="H42" s="111"/>
      <c r="I42" s="111"/>
    </row>
    <row r="43" spans="1:9" x14ac:dyDescent="0.25">
      <c r="A43" s="302" t="s">
        <v>237</v>
      </c>
      <c r="B43" s="302"/>
      <c r="C43" s="303"/>
      <c r="D43" s="304"/>
      <c r="E43" s="112" t="s">
        <v>238</v>
      </c>
      <c r="F43" s="303"/>
      <c r="G43" s="307"/>
      <c r="H43" s="307"/>
      <c r="I43" s="304"/>
    </row>
    <row r="44" spans="1:9" x14ac:dyDescent="0.25">
      <c r="A44" s="302" t="s">
        <v>239</v>
      </c>
      <c r="B44" s="302"/>
      <c r="C44" s="305"/>
      <c r="D44" s="306"/>
      <c r="E44" s="112" t="s">
        <v>240</v>
      </c>
      <c r="F44" s="305"/>
      <c r="G44" s="308"/>
      <c r="H44" s="308"/>
      <c r="I44" s="306"/>
    </row>
    <row r="45" spans="1:9" x14ac:dyDescent="0.25">
      <c r="A45" s="309" t="s">
        <v>241</v>
      </c>
      <c r="B45" s="309"/>
      <c r="C45" s="68"/>
      <c r="D45" s="68"/>
      <c r="E45" s="69"/>
      <c r="F45" s="69"/>
      <c r="G45" s="69"/>
      <c r="H45" s="67"/>
      <c r="I45" s="67"/>
    </row>
    <row r="46" spans="1:9" ht="34.35" customHeight="1" x14ac:dyDescent="0.25">
      <c r="A46" s="287" t="s">
        <v>242</v>
      </c>
      <c r="B46" s="287"/>
      <c r="C46" s="287"/>
      <c r="D46" s="287"/>
      <c r="E46" s="287"/>
      <c r="F46" s="287"/>
      <c r="G46" s="287"/>
      <c r="H46" s="287"/>
      <c r="I46" s="287"/>
    </row>
    <row r="47" spans="1:9" x14ac:dyDescent="0.25">
      <c r="A47" s="113"/>
      <c r="B47" s="3"/>
      <c r="C47" s="3"/>
      <c r="D47" s="3"/>
      <c r="E47" s="63"/>
      <c r="F47" s="63"/>
      <c r="G47" s="63"/>
      <c r="H47" s="114"/>
      <c r="I47" s="114"/>
    </row>
    <row r="48" spans="1:9" x14ac:dyDescent="0.25">
      <c r="A48" s="113"/>
      <c r="B48" s="3"/>
      <c r="C48" s="3"/>
      <c r="D48" s="3"/>
      <c r="E48" s="63"/>
      <c r="F48" s="63"/>
      <c r="G48" s="63"/>
      <c r="H48" s="114"/>
      <c r="I48" s="114"/>
    </row>
    <row r="49" spans="1:9" x14ac:dyDescent="0.25">
      <c r="A49" s="113"/>
      <c r="B49" s="3"/>
      <c r="C49" s="3"/>
      <c r="D49" s="3"/>
      <c r="E49" s="63"/>
      <c r="F49" s="63"/>
      <c r="G49" s="63"/>
      <c r="H49" s="114"/>
      <c r="I49" s="114"/>
    </row>
  </sheetData>
  <mergeCells count="47">
    <mergeCell ref="A18:H18"/>
    <mergeCell ref="A1:B1"/>
    <mergeCell ref="H1:I1"/>
    <mergeCell ref="B2:C2"/>
    <mergeCell ref="E2:H2"/>
    <mergeCell ref="B3:C3"/>
    <mergeCell ref="A4:I4"/>
    <mergeCell ref="A5:I5"/>
    <mergeCell ref="A7:I7"/>
    <mergeCell ref="A9:H9"/>
    <mergeCell ref="A11:I11"/>
    <mergeCell ref="A16:H16"/>
    <mergeCell ref="B31:D31"/>
    <mergeCell ref="E31:I31"/>
    <mergeCell ref="A20:I20"/>
    <mergeCell ref="A22:I22"/>
    <mergeCell ref="A24:C24"/>
    <mergeCell ref="A26:B26"/>
    <mergeCell ref="D26:I26"/>
    <mergeCell ref="A27:B27"/>
    <mergeCell ref="D27:I27"/>
    <mergeCell ref="A29:I29"/>
    <mergeCell ref="B30:D30"/>
    <mergeCell ref="E30:I30"/>
    <mergeCell ref="B37:D37"/>
    <mergeCell ref="B32:D32"/>
    <mergeCell ref="E32:I32"/>
    <mergeCell ref="B33:D33"/>
    <mergeCell ref="E33:I33"/>
    <mergeCell ref="B34:D34"/>
    <mergeCell ref="E34:I34"/>
    <mergeCell ref="E37:I37"/>
    <mergeCell ref="A46:I46"/>
    <mergeCell ref="A35:I35"/>
    <mergeCell ref="B36:D36"/>
    <mergeCell ref="E36:I36"/>
    <mergeCell ref="B39:D39"/>
    <mergeCell ref="E39:I39"/>
    <mergeCell ref="A41:D41"/>
    <mergeCell ref="E41:I41"/>
    <mergeCell ref="A43:B43"/>
    <mergeCell ref="C43:D44"/>
    <mergeCell ref="F43:I44"/>
    <mergeCell ref="A44:B44"/>
    <mergeCell ref="A45:B45"/>
    <mergeCell ref="B38:D38"/>
    <mergeCell ref="E38:I38"/>
  </mergeCells>
  <conditionalFormatting sqref="D8:E8 H8 C43">
    <cfRule type="containsBlanks" dxfId="8" priority="2">
      <formula>LEN(TRIM(C8))=0</formula>
    </cfRule>
  </conditionalFormatting>
  <conditionalFormatting sqref="D12:E15">
    <cfRule type="containsBlanks" dxfId="7" priority="5">
      <formula>LEN(TRIM(D12))=0</formula>
    </cfRule>
  </conditionalFormatting>
  <conditionalFormatting sqref="F43">
    <cfRule type="containsBlanks" dxfId="6" priority="1">
      <formula>LEN(TRIM(F43))=0</formula>
    </cfRule>
  </conditionalFormatting>
  <conditionalFormatting sqref="H12:H15">
    <cfRule type="containsBlanks" dxfId="5" priority="3">
      <formula>LEN(TRIM(H12))=0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I35"/>
  <sheetViews>
    <sheetView view="pageLayout" zoomScale="90" zoomScaleNormal="80" zoomScalePageLayoutView="90" workbookViewId="0">
      <selection activeCell="C19" sqref="C19"/>
    </sheetView>
  </sheetViews>
  <sheetFormatPr defaultColWidth="9.140625" defaultRowHeight="15" x14ac:dyDescent="0.25"/>
  <cols>
    <col min="1" max="1" width="5.85546875" style="115" customWidth="1"/>
    <col min="2" max="2" width="28.85546875" customWidth="1"/>
    <col min="3" max="3" width="30.140625" customWidth="1"/>
    <col min="4" max="4" width="45.140625" customWidth="1"/>
    <col min="5" max="5" width="42.42578125" style="116" customWidth="1"/>
    <col min="6" max="6" width="15.85546875" style="116" customWidth="1"/>
    <col min="7" max="7" width="13.85546875" style="116" customWidth="1"/>
    <col min="8" max="8" width="21.140625" style="116" customWidth="1"/>
    <col min="9" max="9" width="16.140625" style="117" customWidth="1"/>
  </cols>
  <sheetData>
    <row r="1" spans="1:9" x14ac:dyDescent="0.25">
      <c r="A1" s="113"/>
      <c r="B1" s="3"/>
      <c r="C1" s="3"/>
      <c r="D1" s="3"/>
      <c r="E1" s="63"/>
      <c r="F1" s="63"/>
      <c r="G1" s="63"/>
      <c r="H1" s="63"/>
      <c r="I1" s="64" t="s">
        <v>329</v>
      </c>
    </row>
    <row r="2" spans="1:9" ht="15.75" x14ac:dyDescent="0.25">
      <c r="A2" s="65"/>
      <c r="B2" s="403" t="s">
        <v>208</v>
      </c>
      <c r="C2" s="404"/>
      <c r="D2" s="66">
        <f>'Invitation NEW'!C27</f>
        <v>7000005151</v>
      </c>
      <c r="E2" s="350"/>
      <c r="F2" s="350"/>
      <c r="G2" s="350"/>
      <c r="H2" s="350"/>
      <c r="I2" s="350"/>
    </row>
    <row r="3" spans="1:9" x14ac:dyDescent="0.25">
      <c r="A3" s="65"/>
      <c r="B3" s="405" t="s">
        <v>209</v>
      </c>
      <c r="C3" s="349"/>
      <c r="D3" s="68"/>
      <c r="E3" s="69"/>
      <c r="F3" s="69"/>
      <c r="G3" s="69"/>
      <c r="H3" s="69"/>
      <c r="I3" s="67"/>
    </row>
    <row r="4" spans="1:9" ht="47.45" customHeight="1" thickBot="1" x14ac:dyDescent="0.3">
      <c r="A4" s="352" t="s">
        <v>210</v>
      </c>
      <c r="B4" s="352"/>
      <c r="C4" s="352"/>
      <c r="D4" s="352"/>
      <c r="E4" s="352"/>
      <c r="F4" s="352"/>
      <c r="G4" s="352"/>
      <c r="H4" s="352"/>
      <c r="I4" s="352"/>
    </row>
    <row r="5" spans="1:9" ht="47.45" customHeight="1" thickBot="1" x14ac:dyDescent="0.3">
      <c r="A5" s="406" t="s">
        <v>211</v>
      </c>
      <c r="B5" s="361"/>
      <c r="C5" s="361"/>
      <c r="D5" s="361"/>
      <c r="E5" s="361"/>
      <c r="F5" s="361"/>
      <c r="G5" s="361"/>
      <c r="H5" s="361"/>
      <c r="I5" s="361"/>
    </row>
    <row r="6" spans="1:9" ht="58.5" thickBot="1" x14ac:dyDescent="0.3">
      <c r="A6" s="70" t="s">
        <v>212</v>
      </c>
      <c r="B6" s="71" t="s">
        <v>204</v>
      </c>
      <c r="C6" s="118" t="s">
        <v>213</v>
      </c>
      <c r="D6" s="73" t="s">
        <v>214</v>
      </c>
      <c r="E6" s="73" t="s">
        <v>215</v>
      </c>
      <c r="F6" s="73" t="s">
        <v>216</v>
      </c>
      <c r="G6" s="73" t="s">
        <v>217</v>
      </c>
      <c r="H6" s="119" t="s">
        <v>218</v>
      </c>
      <c r="I6" s="147" t="s">
        <v>206</v>
      </c>
    </row>
    <row r="7" spans="1:9" s="76" customFormat="1" ht="15.75" thickBot="1" x14ac:dyDescent="0.3">
      <c r="A7" s="354" t="s">
        <v>219</v>
      </c>
      <c r="B7" s="355"/>
      <c r="C7" s="355"/>
      <c r="D7" s="355"/>
      <c r="E7" s="355"/>
      <c r="F7" s="355"/>
      <c r="G7" s="355"/>
      <c r="H7" s="355"/>
      <c r="I7" s="356"/>
    </row>
    <row r="8" spans="1:9" s="76" customFormat="1" ht="24.75" thickBot="1" x14ac:dyDescent="0.3">
      <c r="A8" s="83" t="s">
        <v>207</v>
      </c>
      <c r="B8" s="124" t="str">
        <f>'Annex 5 Specification'!D2</f>
        <v>Вода питна  негазована (18,9 л)</v>
      </c>
      <c r="C8" s="124" t="str">
        <f>'Annex 5 Specification'!C2</f>
        <v>Drinking water  non-carbonated (18,9 L)</v>
      </c>
      <c r="D8" s="85"/>
      <c r="E8" s="85"/>
      <c r="F8" s="87" t="str">
        <f>'Annex 5 Specification'!H2</f>
        <v>Бутель / Bottle</v>
      </c>
      <c r="G8" s="87">
        <f>'Annex 5 Specification'!I2</f>
        <v>1210</v>
      </c>
      <c r="H8" s="85"/>
      <c r="I8" s="125"/>
    </row>
    <row r="9" spans="1:9" s="76" customFormat="1" ht="15.75" thickBot="1" x14ac:dyDescent="0.3">
      <c r="A9" s="126"/>
      <c r="B9" s="127"/>
      <c r="C9" s="3"/>
      <c r="D9" s="3"/>
      <c r="E9" s="3"/>
      <c r="F9" s="128"/>
      <c r="G9" s="128"/>
      <c r="H9" s="129"/>
      <c r="I9" s="129"/>
    </row>
    <row r="10" spans="1:9" s="76" customFormat="1" ht="15.75" thickBot="1" x14ac:dyDescent="0.3">
      <c r="A10" s="354" t="s">
        <v>220</v>
      </c>
      <c r="B10" s="355"/>
      <c r="C10" s="355"/>
      <c r="D10" s="355"/>
      <c r="E10" s="355"/>
      <c r="F10" s="355"/>
      <c r="G10" s="355"/>
      <c r="H10" s="355"/>
      <c r="I10" s="356"/>
    </row>
    <row r="11" spans="1:9" s="76" customFormat="1" ht="24" x14ac:dyDescent="0.25">
      <c r="A11" s="77" t="str">
        <f>'[7]Додаток 2 КП на товари'!A21</f>
        <v>2.1</v>
      </c>
      <c r="B11" s="261" t="str">
        <f>'Annex 5 Specification'!D3</f>
        <v>Вода питна негазована 0,5 Л</v>
      </c>
      <c r="C11" s="261" t="str">
        <f>'Annex 5 Specification'!C3</f>
        <v xml:space="preserve">Drinking water non-carbonated  0.5 L </v>
      </c>
      <c r="D11" s="81"/>
      <c r="E11" s="81"/>
      <c r="F11" s="262" t="str">
        <f>'Annex 5 Specification'!H3</f>
        <v>Упаковка / Pack</v>
      </c>
      <c r="G11" s="262">
        <f>'Annex 5 Specification'!I3</f>
        <v>6</v>
      </c>
      <c r="H11" s="78"/>
      <c r="I11" s="120"/>
    </row>
    <row r="12" spans="1:9" s="76" customFormat="1" x14ac:dyDescent="0.25">
      <c r="A12" s="80" t="str">
        <f>'[7]Додаток 2 КП на товари'!A22</f>
        <v>2.2</v>
      </c>
      <c r="B12" s="121" t="str">
        <f>'Annex 5 Specification'!D4</f>
        <v>УВТ Молоко</v>
      </c>
      <c r="C12" s="121" t="str">
        <f>'Annex 5 Specification'!C4</f>
        <v>UHT Milk</v>
      </c>
      <c r="D12" s="81"/>
      <c r="E12" s="81"/>
      <c r="F12" s="122" t="str">
        <f>'Annex 5 Specification'!H4</f>
        <v>Пакет / Package</v>
      </c>
      <c r="G12" s="122">
        <f>'Annex 5 Specification'!I4</f>
        <v>192</v>
      </c>
      <c r="H12" s="81"/>
      <c r="I12" s="123"/>
    </row>
    <row r="13" spans="1:9" s="76" customFormat="1" x14ac:dyDescent="0.25">
      <c r="A13" s="80" t="str">
        <f>'[7]Додаток 2 КП на товари'!A23</f>
        <v>2.3</v>
      </c>
      <c r="B13" s="121" t="str">
        <f>'Annex 5 Specification'!D5</f>
        <v xml:space="preserve">УВТ Молоко питне безлактозне </v>
      </c>
      <c r="C13" s="121" t="str">
        <f>'Annex 5 Specification'!C5</f>
        <v xml:space="preserve">UHT Lactose-free milk </v>
      </c>
      <c r="D13" s="81"/>
      <c r="E13" s="81"/>
      <c r="F13" s="122" t="str">
        <f>'Annex 5 Specification'!H5</f>
        <v>Пакет / Package</v>
      </c>
      <c r="G13" s="122">
        <f>'Annex 5 Specification'!I5</f>
        <v>144</v>
      </c>
      <c r="H13" s="81"/>
      <c r="I13" s="123"/>
    </row>
    <row r="14" spans="1:9" s="76" customFormat="1" ht="15.75" thickBot="1" x14ac:dyDescent="0.3">
      <c r="A14" s="83" t="str">
        <f>'[7]Додаток 2 КП на товари'!A24</f>
        <v>2.4</v>
      </c>
      <c r="B14" s="84" t="str">
        <f>'Annex 5 Specification'!D6</f>
        <v>Вершки порційні</v>
      </c>
      <c r="C14" s="84" t="str">
        <f>'Annex 5 Specification'!C6</f>
        <v>Portioned cream</v>
      </c>
      <c r="D14" s="85"/>
      <c r="E14" s="85"/>
      <c r="F14" s="248" t="str">
        <f>'Annex 5 Specification'!H6</f>
        <v>Коробка / Box</v>
      </c>
      <c r="G14" s="248">
        <f>'Annex 5 Specification'!I6</f>
        <v>8</v>
      </c>
      <c r="H14" s="85"/>
      <c r="I14" s="125"/>
    </row>
    <row r="15" spans="1:9" s="76" customFormat="1" x14ac:dyDescent="0.25">
      <c r="A15" s="130"/>
      <c r="B15" s="127"/>
      <c r="C15" s="3"/>
      <c r="D15" s="129"/>
      <c r="E15" s="129"/>
      <c r="F15" s="128"/>
      <c r="G15" s="128"/>
      <c r="H15" s="128"/>
      <c r="I15" s="128"/>
    </row>
    <row r="16" spans="1:9" x14ac:dyDescent="0.25">
      <c r="A16" s="331" t="s">
        <v>221</v>
      </c>
      <c r="B16" s="331"/>
      <c r="C16" s="332"/>
      <c r="D16" s="258">
        <f>'Invitation NEW'!B57</f>
        <v>46138</v>
      </c>
      <c r="E16" s="69"/>
      <c r="F16" s="69"/>
      <c r="G16" s="69"/>
      <c r="H16" s="69"/>
      <c r="I16" s="67"/>
    </row>
    <row r="17" spans="1:9" ht="15.75" thickBot="1" x14ac:dyDescent="0.3">
      <c r="A17" s="96"/>
      <c r="B17" s="96"/>
      <c r="C17" s="97"/>
      <c r="D17" s="98"/>
      <c r="E17" s="69"/>
      <c r="F17" s="69"/>
      <c r="G17" s="69"/>
      <c r="H17" s="69"/>
      <c r="I17" s="67"/>
    </row>
    <row r="18" spans="1:9" ht="24.75" customHeight="1" thickBot="1" x14ac:dyDescent="0.3">
      <c r="A18" s="333" t="s">
        <v>222</v>
      </c>
      <c r="B18" s="334"/>
      <c r="C18" s="259">
        <v>2</v>
      </c>
      <c r="D18" s="392" t="s">
        <v>381</v>
      </c>
      <c r="E18" s="393"/>
      <c r="F18" s="393"/>
      <c r="G18" s="393"/>
      <c r="H18" s="393"/>
      <c r="I18" s="394"/>
    </row>
    <row r="19" spans="1:9" ht="85.5" customHeight="1" thickBot="1" x14ac:dyDescent="0.3">
      <c r="A19" s="395" t="s">
        <v>223</v>
      </c>
      <c r="B19" s="396"/>
      <c r="C19" s="131"/>
      <c r="D19" s="397" t="s">
        <v>381</v>
      </c>
      <c r="E19" s="398"/>
      <c r="F19" s="398"/>
      <c r="G19" s="398"/>
      <c r="H19" s="398"/>
      <c r="I19" s="399"/>
    </row>
    <row r="20" spans="1:9" ht="28.35" customHeight="1" thickBot="1" x14ac:dyDescent="0.3">
      <c r="A20" s="400" t="s">
        <v>224</v>
      </c>
      <c r="B20" s="401"/>
      <c r="C20" s="401"/>
      <c r="D20" s="401"/>
      <c r="E20" s="401"/>
      <c r="F20" s="401"/>
      <c r="G20" s="401"/>
      <c r="H20" s="401"/>
      <c r="I20" s="402"/>
    </row>
    <row r="21" spans="1:9" ht="28.35" customHeight="1" thickBot="1" x14ac:dyDescent="0.3">
      <c r="A21" s="389" t="s">
        <v>225</v>
      </c>
      <c r="B21" s="390"/>
      <c r="C21" s="390"/>
      <c r="D21" s="260">
        <v>46934</v>
      </c>
      <c r="E21" s="389"/>
      <c r="F21" s="390"/>
      <c r="G21" s="390"/>
      <c r="H21" s="390"/>
      <c r="I21" s="391"/>
    </row>
    <row r="22" spans="1:9" ht="15" customHeight="1" thickBot="1" x14ac:dyDescent="0.3">
      <c r="A22" s="371"/>
      <c r="B22" s="371"/>
      <c r="C22" s="371"/>
      <c r="D22" s="371"/>
      <c r="E22" s="371"/>
      <c r="F22" s="371"/>
      <c r="G22" s="371"/>
      <c r="H22" s="371"/>
      <c r="I22" s="371"/>
    </row>
    <row r="23" spans="1:9" ht="15.75" customHeight="1" x14ac:dyDescent="0.25">
      <c r="A23" s="372" t="s">
        <v>226</v>
      </c>
      <c r="B23" s="373"/>
      <c r="C23" s="373"/>
      <c r="D23" s="373"/>
      <c r="E23" s="373"/>
      <c r="F23" s="373"/>
      <c r="G23" s="373"/>
      <c r="H23" s="373"/>
      <c r="I23" s="374"/>
    </row>
    <row r="24" spans="1:9" s="3" customFormat="1" ht="14.1" customHeight="1" x14ac:dyDescent="0.25">
      <c r="A24" s="263">
        <v>1</v>
      </c>
      <c r="B24" s="375" t="s">
        <v>227</v>
      </c>
      <c r="C24" s="376"/>
      <c r="D24" s="377"/>
      <c r="E24" s="313" t="s">
        <v>228</v>
      </c>
      <c r="F24" s="313"/>
      <c r="G24" s="313"/>
      <c r="H24" s="313"/>
      <c r="I24" s="313"/>
    </row>
    <row r="25" spans="1:9" ht="24.6" customHeight="1" x14ac:dyDescent="0.25">
      <c r="A25" s="132">
        <v>2</v>
      </c>
      <c r="B25" s="378" t="s">
        <v>229</v>
      </c>
      <c r="C25" s="327"/>
      <c r="D25" s="328"/>
      <c r="E25" s="317" t="s">
        <v>230</v>
      </c>
      <c r="F25" s="317"/>
      <c r="G25" s="317"/>
      <c r="H25" s="317"/>
      <c r="I25" s="317"/>
    </row>
    <row r="26" spans="1:9" ht="15.75" thickBot="1" x14ac:dyDescent="0.3">
      <c r="A26" s="133">
        <v>3</v>
      </c>
      <c r="B26" s="379" t="s">
        <v>231</v>
      </c>
      <c r="C26" s="380"/>
      <c r="D26" s="381"/>
      <c r="E26" s="382" t="s">
        <v>232</v>
      </c>
      <c r="F26" s="321"/>
      <c r="G26" s="321"/>
      <c r="H26" s="321"/>
      <c r="I26" s="322"/>
    </row>
    <row r="27" spans="1:9" x14ac:dyDescent="0.25">
      <c r="A27" s="383">
        <v>4</v>
      </c>
      <c r="B27" s="385" t="s">
        <v>233</v>
      </c>
      <c r="C27" s="386"/>
      <c r="D27" s="386"/>
      <c r="E27" s="387" t="s">
        <v>234</v>
      </c>
      <c r="F27" s="387"/>
      <c r="G27" s="387"/>
      <c r="H27" s="387"/>
      <c r="I27" s="388"/>
    </row>
    <row r="28" spans="1:9" ht="24.75" customHeight="1" thickBot="1" x14ac:dyDescent="0.3">
      <c r="A28" s="384"/>
      <c r="B28" s="366" t="s">
        <v>383</v>
      </c>
      <c r="C28" s="367"/>
      <c r="D28" s="367"/>
      <c r="E28" s="368" t="s">
        <v>382</v>
      </c>
      <c r="F28" s="369"/>
      <c r="G28" s="369"/>
      <c r="H28" s="369"/>
      <c r="I28" s="370"/>
    </row>
    <row r="29" spans="1:9" ht="17.100000000000001" customHeight="1" thickBot="1" x14ac:dyDescent="0.3">
      <c r="A29" s="362"/>
      <c r="B29" s="362"/>
      <c r="C29" s="362"/>
      <c r="D29" s="362"/>
      <c r="E29" s="363"/>
      <c r="F29" s="363"/>
      <c r="G29" s="363"/>
      <c r="H29" s="363"/>
      <c r="I29" s="363"/>
    </row>
    <row r="30" spans="1:9" ht="82.35" customHeight="1" thickBot="1" x14ac:dyDescent="0.3">
      <c r="A30" s="297" t="s">
        <v>235</v>
      </c>
      <c r="B30" s="298"/>
      <c r="C30" s="298"/>
      <c r="D30" s="298"/>
      <c r="E30" s="299" t="s">
        <v>236</v>
      </c>
      <c r="F30" s="299"/>
      <c r="G30" s="299"/>
      <c r="H30" s="300"/>
      <c r="I30" s="301"/>
    </row>
    <row r="31" spans="1:9" ht="15" customHeight="1" x14ac:dyDescent="0.25">
      <c r="A31" s="134"/>
      <c r="B31" s="135"/>
      <c r="C31" s="135"/>
      <c r="D31" s="135"/>
      <c r="E31" s="136"/>
      <c r="F31" s="136"/>
      <c r="G31" s="136"/>
      <c r="H31" s="136"/>
      <c r="I31" s="137"/>
    </row>
    <row r="32" spans="1:9" x14ac:dyDescent="0.25">
      <c r="A32" s="364" t="s">
        <v>237</v>
      </c>
      <c r="B32" s="364"/>
      <c r="C32" s="365"/>
      <c r="D32" s="365"/>
      <c r="E32" s="138" t="s">
        <v>238</v>
      </c>
      <c r="F32" s="365"/>
      <c r="G32" s="365"/>
      <c r="H32" s="365"/>
      <c r="I32" s="365"/>
    </row>
    <row r="33" spans="1:9" x14ac:dyDescent="0.25">
      <c r="A33" s="364" t="s">
        <v>239</v>
      </c>
      <c r="B33" s="364"/>
      <c r="C33" s="365"/>
      <c r="D33" s="365"/>
      <c r="E33" s="138" t="s">
        <v>240</v>
      </c>
      <c r="F33" s="365"/>
      <c r="G33" s="365"/>
      <c r="H33" s="365"/>
      <c r="I33" s="365"/>
    </row>
    <row r="34" spans="1:9" x14ac:dyDescent="0.25">
      <c r="A34" s="360" t="s">
        <v>241</v>
      </c>
      <c r="B34" s="360"/>
      <c r="C34" s="139"/>
      <c r="D34" s="139"/>
      <c r="E34" s="140"/>
      <c r="F34" s="140"/>
      <c r="G34" s="140"/>
      <c r="H34" s="140"/>
      <c r="I34" s="141"/>
    </row>
    <row r="35" spans="1:9" ht="34.35" customHeight="1" x14ac:dyDescent="0.25">
      <c r="A35" s="361" t="s">
        <v>242</v>
      </c>
      <c r="B35" s="361"/>
      <c r="C35" s="361"/>
      <c r="D35" s="361"/>
      <c r="E35" s="361"/>
      <c r="F35" s="361"/>
      <c r="G35" s="361"/>
      <c r="H35" s="361"/>
      <c r="I35" s="361"/>
    </row>
  </sheetData>
  <mergeCells count="38">
    <mergeCell ref="A7:I7"/>
    <mergeCell ref="B2:C2"/>
    <mergeCell ref="E2:I2"/>
    <mergeCell ref="B3:C3"/>
    <mergeCell ref="A4:I4"/>
    <mergeCell ref="A5:I5"/>
    <mergeCell ref="A10:I10"/>
    <mergeCell ref="A16:C16"/>
    <mergeCell ref="A21:C21"/>
    <mergeCell ref="E21:I21"/>
    <mergeCell ref="A18:B18"/>
    <mergeCell ref="D18:I18"/>
    <mergeCell ref="A19:B19"/>
    <mergeCell ref="D19:I19"/>
    <mergeCell ref="A20:I20"/>
    <mergeCell ref="B28:D28"/>
    <mergeCell ref="E28:I28"/>
    <mergeCell ref="A22:I22"/>
    <mergeCell ref="A23:I23"/>
    <mergeCell ref="B24:D24"/>
    <mergeCell ref="E24:I24"/>
    <mergeCell ref="B25:D25"/>
    <mergeCell ref="E25:I25"/>
    <mergeCell ref="B26:D26"/>
    <mergeCell ref="E26:I26"/>
    <mergeCell ref="A27:A28"/>
    <mergeCell ref="B27:D27"/>
    <mergeCell ref="E27:I27"/>
    <mergeCell ref="A34:B34"/>
    <mergeCell ref="A35:I35"/>
    <mergeCell ref="A29:D29"/>
    <mergeCell ref="E29:I29"/>
    <mergeCell ref="A30:D30"/>
    <mergeCell ref="E30:I30"/>
    <mergeCell ref="A32:B32"/>
    <mergeCell ref="C32:D33"/>
    <mergeCell ref="F32:I33"/>
    <mergeCell ref="A33:B33"/>
  </mergeCells>
  <conditionalFormatting sqref="C32">
    <cfRule type="containsBlanks" dxfId="4" priority="1">
      <formula>LEN(TRIM(C32))=0</formula>
    </cfRule>
  </conditionalFormatting>
  <conditionalFormatting sqref="D8:E8 H8:I8 C19">
    <cfRule type="containsBlanks" dxfId="3" priority="3">
      <formula>LEN(TRIM(C8))=0</formula>
    </cfRule>
  </conditionalFormatting>
  <conditionalFormatting sqref="D11:E14">
    <cfRule type="containsBlanks" dxfId="2" priority="6">
      <formula>LEN(TRIM(D11))=0</formula>
    </cfRule>
  </conditionalFormatting>
  <conditionalFormatting sqref="F32">
    <cfRule type="containsBlanks" dxfId="1" priority="2">
      <formula>LEN(TRIM(F32))=0</formula>
    </cfRule>
  </conditionalFormatting>
  <conditionalFormatting sqref="H11:I14">
    <cfRule type="containsBlanks" dxfId="0" priority="4">
      <formula>LEN(TRIM(H11))=0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F62DA-4E7E-45AE-BA0E-04D07DA0EB99}">
  <dimension ref="A2:J7"/>
  <sheetViews>
    <sheetView zoomScale="130" zoomScaleNormal="130" workbookViewId="0">
      <selection activeCell="G7" sqref="G7"/>
    </sheetView>
  </sheetViews>
  <sheetFormatPr defaultColWidth="9.140625" defaultRowHeight="12.75" x14ac:dyDescent="0.25"/>
  <cols>
    <col min="1" max="1" width="3.140625" style="143" bestFit="1" customWidth="1"/>
    <col min="2" max="2" width="16.140625" style="143" customWidth="1"/>
    <col min="3" max="3" width="17.85546875" style="143" customWidth="1"/>
    <col min="4" max="4" width="22.5703125" style="143" customWidth="1"/>
    <col min="5" max="5" width="22.140625" style="143" customWidth="1"/>
    <col min="6" max="6" width="5" style="143" bestFit="1" customWidth="1"/>
    <col min="7" max="7" width="3.5703125" style="143" bestFit="1" customWidth="1"/>
    <col min="8" max="9" width="4" style="143" bestFit="1" customWidth="1"/>
    <col min="10" max="10" width="3.5703125" style="143" bestFit="1" customWidth="1"/>
    <col min="11" max="11" width="7.85546875" style="143" customWidth="1"/>
    <col min="12" max="14" width="3.85546875" style="143" bestFit="1" customWidth="1"/>
    <col min="15" max="18" width="3.85546875" style="143" customWidth="1"/>
    <col min="19" max="19" width="3.5703125" style="143" customWidth="1"/>
    <col min="20" max="16384" width="9.140625" style="143"/>
  </cols>
  <sheetData>
    <row r="2" spans="1:10" s="238" customFormat="1" x14ac:dyDescent="0.25">
      <c r="A2" s="237"/>
      <c r="B2" s="237"/>
      <c r="C2" s="237"/>
      <c r="D2" s="237"/>
      <c r="E2" s="237"/>
      <c r="F2" s="408" t="s">
        <v>271</v>
      </c>
      <c r="G2" s="408"/>
      <c r="H2" s="408"/>
      <c r="I2" s="408"/>
      <c r="J2" s="408"/>
    </row>
    <row r="3" spans="1:10" x14ac:dyDescent="0.25">
      <c r="A3" s="409" t="s">
        <v>272</v>
      </c>
      <c r="B3" s="410" t="s">
        <v>273</v>
      </c>
      <c r="C3" s="410" t="s">
        <v>274</v>
      </c>
      <c r="D3" s="411" t="s">
        <v>372</v>
      </c>
      <c r="E3" s="411" t="s">
        <v>371</v>
      </c>
      <c r="F3" s="142" t="str">
        <f>[6]Specification!B4</f>
        <v>1.1</v>
      </c>
      <c r="G3" s="142" t="str">
        <f>[6]Specification!B5</f>
        <v>2.1</v>
      </c>
      <c r="H3" s="142" t="str">
        <f>[6]Specification!B6</f>
        <v>2.2</v>
      </c>
      <c r="I3" s="142" t="str">
        <f>[6]Specification!B7</f>
        <v>2.3</v>
      </c>
      <c r="J3" s="142" t="str">
        <f>[6]Specification!B8</f>
        <v>2.4</v>
      </c>
    </row>
    <row r="4" spans="1:10" x14ac:dyDescent="0.25">
      <c r="A4" s="409"/>
      <c r="B4" s="410"/>
      <c r="C4" s="410"/>
      <c r="D4" s="411"/>
      <c r="E4" s="411"/>
      <c r="F4" s="407" t="s">
        <v>275</v>
      </c>
      <c r="G4" s="407"/>
      <c r="H4" s="407"/>
      <c r="I4" s="407"/>
      <c r="J4" s="407"/>
    </row>
    <row r="5" spans="1:10" ht="48" x14ac:dyDescent="0.25">
      <c r="A5" s="239">
        <v>1</v>
      </c>
      <c r="B5" s="240" t="s">
        <v>364</v>
      </c>
      <c r="C5" s="240" t="s">
        <v>365</v>
      </c>
      <c r="D5" s="240" t="s">
        <v>366</v>
      </c>
      <c r="E5" s="240" t="s">
        <v>367</v>
      </c>
      <c r="F5" s="241">
        <v>450</v>
      </c>
      <c r="G5" s="232">
        <v>6</v>
      </c>
      <c r="H5" s="232">
        <v>192</v>
      </c>
      <c r="I5" s="232">
        <v>144</v>
      </c>
      <c r="J5" s="232">
        <v>8</v>
      </c>
    </row>
    <row r="6" spans="1:10" ht="48" x14ac:dyDescent="0.25">
      <c r="A6" s="239">
        <v>2</v>
      </c>
      <c r="B6" s="240" t="s">
        <v>368</v>
      </c>
      <c r="C6" s="240" t="s">
        <v>369</v>
      </c>
      <c r="D6" s="240" t="s">
        <v>366</v>
      </c>
      <c r="E6" s="240" t="s">
        <v>367</v>
      </c>
      <c r="F6" s="241">
        <v>760</v>
      </c>
      <c r="G6" s="232">
        <v>0</v>
      </c>
      <c r="H6" s="232">
        <v>0</v>
      </c>
      <c r="I6" s="232">
        <v>0</v>
      </c>
      <c r="J6" s="232">
        <v>0</v>
      </c>
    </row>
    <row r="7" spans="1:10" x14ac:dyDescent="0.25">
      <c r="A7" s="242"/>
      <c r="E7" s="243" t="s">
        <v>370</v>
      </c>
      <c r="F7" s="244">
        <f>SUM(F5:F6)</f>
        <v>1210</v>
      </c>
      <c r="G7" s="244">
        <f>SUM(G5:G6)</f>
        <v>6</v>
      </c>
      <c r="H7" s="244">
        <f>SUM(H5:H6)</f>
        <v>192</v>
      </c>
      <c r="I7" s="244">
        <f>SUM(I5:I6)</f>
        <v>144</v>
      </c>
      <c r="J7" s="244">
        <f>SUM(J5:J6)</f>
        <v>8</v>
      </c>
    </row>
  </sheetData>
  <mergeCells count="7">
    <mergeCell ref="F4:J4"/>
    <mergeCell ref="F2:J2"/>
    <mergeCell ref="A3:A4"/>
    <mergeCell ref="B3:B4"/>
    <mergeCell ref="C3:C4"/>
    <mergeCell ref="D3:D4"/>
    <mergeCell ref="E3:E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view="pageLayout" zoomScale="80" zoomScaleNormal="60" zoomScalePageLayoutView="80" workbookViewId="0">
      <selection activeCell="A2" sqref="A2:C2"/>
    </sheetView>
  </sheetViews>
  <sheetFormatPr defaultRowHeight="15" x14ac:dyDescent="0.25"/>
  <cols>
    <col min="1" max="1" width="40.7109375" customWidth="1"/>
    <col min="2" max="2" width="35.7109375" customWidth="1"/>
    <col min="3" max="3" width="76.7109375" customWidth="1"/>
  </cols>
  <sheetData>
    <row r="1" spans="1:3" x14ac:dyDescent="0.25">
      <c r="A1" s="412"/>
      <c r="B1" s="412"/>
      <c r="C1" s="204" t="s">
        <v>318</v>
      </c>
    </row>
    <row r="2" spans="1:3" ht="25.9" customHeight="1" x14ac:dyDescent="0.25">
      <c r="A2" s="412" t="s">
        <v>294</v>
      </c>
      <c r="B2" s="412"/>
      <c r="C2" s="412"/>
    </row>
    <row r="3" spans="1:3" ht="51" x14ac:dyDescent="0.25">
      <c r="A3" s="413" t="s">
        <v>295</v>
      </c>
      <c r="B3" s="413"/>
      <c r="C3" s="205" t="s">
        <v>296</v>
      </c>
    </row>
    <row r="4" spans="1:3" ht="15.75" thickBot="1" x14ac:dyDescent="0.3">
      <c r="A4" s="414"/>
      <c r="B4" s="414"/>
      <c r="C4" s="206" t="s">
        <v>297</v>
      </c>
    </row>
    <row r="5" spans="1:3" x14ac:dyDescent="0.25">
      <c r="A5" s="415" t="s">
        <v>298</v>
      </c>
      <c r="B5" s="416"/>
      <c r="C5" s="207"/>
    </row>
    <row r="6" spans="1:3" x14ac:dyDescent="0.25">
      <c r="A6" s="417" t="s">
        <v>299</v>
      </c>
      <c r="B6" s="418"/>
      <c r="C6" s="209"/>
    </row>
    <row r="7" spans="1:3" x14ac:dyDescent="0.25">
      <c r="A7" s="417"/>
      <c r="B7" s="418"/>
      <c r="C7" s="209"/>
    </row>
    <row r="8" spans="1:3" ht="16.5" x14ac:dyDescent="0.25">
      <c r="A8" s="210" t="s">
        <v>300</v>
      </c>
      <c r="B8" s="208"/>
      <c r="C8" s="209"/>
    </row>
    <row r="9" spans="1:3" x14ac:dyDescent="0.25">
      <c r="A9" s="420" t="s">
        <v>301</v>
      </c>
      <c r="B9" s="418"/>
      <c r="C9" s="209"/>
    </row>
    <row r="10" spans="1:3" x14ac:dyDescent="0.25">
      <c r="A10" s="420"/>
      <c r="B10" s="418"/>
      <c r="C10" s="209"/>
    </row>
    <row r="11" spans="1:3" x14ac:dyDescent="0.25">
      <c r="A11" s="210" t="s">
        <v>302</v>
      </c>
      <c r="B11" s="418"/>
      <c r="C11" s="209"/>
    </row>
    <row r="12" spans="1:3" x14ac:dyDescent="0.25">
      <c r="A12" s="210" t="s">
        <v>303</v>
      </c>
      <c r="B12" s="418"/>
      <c r="C12" s="209"/>
    </row>
    <row r="13" spans="1:3" x14ac:dyDescent="0.25">
      <c r="A13" s="210" t="s">
        <v>304</v>
      </c>
      <c r="B13" s="418"/>
      <c r="C13" s="209"/>
    </row>
    <row r="14" spans="1:3" x14ac:dyDescent="0.25">
      <c r="A14" s="210" t="s">
        <v>305</v>
      </c>
      <c r="B14" s="418"/>
      <c r="C14" s="209"/>
    </row>
    <row r="15" spans="1:3" x14ac:dyDescent="0.25">
      <c r="A15" s="210" t="s">
        <v>306</v>
      </c>
      <c r="B15" s="418"/>
      <c r="C15" s="209"/>
    </row>
    <row r="16" spans="1:3" x14ac:dyDescent="0.25">
      <c r="A16" s="210" t="s">
        <v>307</v>
      </c>
      <c r="B16" s="418"/>
      <c r="C16" s="209"/>
    </row>
    <row r="17" spans="1:3" x14ac:dyDescent="0.25">
      <c r="A17" s="210" t="s">
        <v>308</v>
      </c>
      <c r="B17" s="418"/>
      <c r="C17" s="209"/>
    </row>
    <row r="18" spans="1:3" x14ac:dyDescent="0.25">
      <c r="A18" s="210" t="s">
        <v>309</v>
      </c>
      <c r="B18" s="418"/>
      <c r="C18" s="209"/>
    </row>
    <row r="19" spans="1:3" x14ac:dyDescent="0.25">
      <c r="A19" s="210" t="s">
        <v>310</v>
      </c>
      <c r="B19" s="418"/>
      <c r="C19" s="209"/>
    </row>
    <row r="20" spans="1:3" x14ac:dyDescent="0.25">
      <c r="A20" s="210" t="s">
        <v>311</v>
      </c>
      <c r="B20" s="418"/>
      <c r="C20" s="209"/>
    </row>
    <row r="21" spans="1:3" x14ac:dyDescent="0.25">
      <c r="A21" s="210" t="s">
        <v>312</v>
      </c>
      <c r="B21" s="418"/>
      <c r="C21" s="209"/>
    </row>
    <row r="22" spans="1:3" x14ac:dyDescent="0.25">
      <c r="A22" s="210" t="s">
        <v>313</v>
      </c>
      <c r="B22" s="418"/>
      <c r="C22" s="209"/>
    </row>
    <row r="23" spans="1:3" x14ac:dyDescent="0.25">
      <c r="A23" s="210"/>
      <c r="B23" s="418"/>
      <c r="C23" s="209"/>
    </row>
    <row r="24" spans="1:3" x14ac:dyDescent="0.25">
      <c r="A24" s="419" t="s">
        <v>314</v>
      </c>
      <c r="B24" s="418"/>
      <c r="C24" s="209"/>
    </row>
    <row r="25" spans="1:3" x14ac:dyDescent="0.25">
      <c r="A25" s="419"/>
      <c r="B25" s="418"/>
      <c r="C25" s="209"/>
    </row>
    <row r="26" spans="1:3" ht="16.5" x14ac:dyDescent="0.25">
      <c r="A26" s="211" t="s">
        <v>315</v>
      </c>
      <c r="B26" s="208"/>
      <c r="C26" s="209"/>
    </row>
    <row r="27" spans="1:3" ht="16.5" x14ac:dyDescent="0.25">
      <c r="A27" s="211" t="s">
        <v>316</v>
      </c>
      <c r="B27" s="208"/>
      <c r="C27" s="209"/>
    </row>
    <row r="28" spans="1:3" ht="16.5" x14ac:dyDescent="0.25">
      <c r="A28" s="211" t="s">
        <v>317</v>
      </c>
      <c r="B28" s="208"/>
      <c r="C28" s="209"/>
    </row>
    <row r="29" spans="1:3" ht="17.25" thickBot="1" x14ac:dyDescent="0.3">
      <c r="A29" s="212"/>
      <c r="B29" s="213"/>
      <c r="C29" s="214"/>
    </row>
    <row r="30" spans="1:3" x14ac:dyDescent="0.25">
      <c r="A30" s="215"/>
      <c r="B30" s="3"/>
    </row>
    <row r="31" spans="1:3" x14ac:dyDescent="0.25">
      <c r="A31" s="215"/>
      <c r="B31" s="3"/>
      <c r="C31" s="3"/>
    </row>
    <row r="32" spans="1:3" x14ac:dyDescent="0.25">
      <c r="A32" s="3"/>
      <c r="B32" s="3"/>
      <c r="C32" s="3"/>
    </row>
  </sheetData>
  <mergeCells count="14">
    <mergeCell ref="A24:A25"/>
    <mergeCell ref="B24:B25"/>
    <mergeCell ref="A9:A10"/>
    <mergeCell ref="B9:B10"/>
    <mergeCell ref="B11:B14"/>
    <mergeCell ref="B15:B16"/>
    <mergeCell ref="B17:B20"/>
    <mergeCell ref="B21:B23"/>
    <mergeCell ref="A1:B1"/>
    <mergeCell ref="A2:C2"/>
    <mergeCell ref="A3:B4"/>
    <mergeCell ref="A5:B5"/>
    <mergeCell ref="A6:A7"/>
    <mergeCell ref="B6:B7"/>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B6B5D9-0EE6-465F-B1E2-8E7540C369B9}"/>
</file>

<file path=customXml/itemProps2.xml><?xml version="1.0" encoding="utf-8"?>
<ds:datastoreItem xmlns:ds="http://schemas.openxmlformats.org/officeDocument/2006/customXml" ds:itemID="{F0400F8F-9C3E-4A99-BAAF-2D5EAF9B168E}">
  <ds:schemaRefs>
    <ds:schemaRef ds:uri="http://purl.org/dc/terms/"/>
    <ds:schemaRef ds:uri="http://purl.org/dc/dcmitype/"/>
    <ds:schemaRef ds:uri="http://schemas.microsoft.com/office/2006/metadata/properties"/>
    <ds:schemaRef ds:uri="http://purl.org/dc/elements/1.1/"/>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47d30a7d-b41a-4785-a964-e05815a9f29f"/>
    <ds:schemaRef ds:uri="04ac4ecf-9708-45f7-9d64-eaef3bff4f59"/>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Invitation NEW</vt:lpstr>
      <vt:lpstr>Annex 1 Application req.</vt:lpstr>
      <vt:lpstr>Annex 5 Specification</vt:lpstr>
      <vt:lpstr>Annex 6 FINANCIAL BID</vt:lpstr>
      <vt:lpstr>Annex 7 TECHNICAL BID </vt:lpstr>
      <vt:lpstr>Annex 8 Delivery plan</vt:lpstr>
      <vt:lpstr>Annex 10 Bank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Koval, Roman GIZ UA</cp:lastModifiedBy>
  <cp:revision/>
  <dcterms:created xsi:type="dcterms:W3CDTF">2015-10-29T07:24:41Z</dcterms:created>
  <dcterms:modified xsi:type="dcterms:W3CDTF">2026-04-03T06:57:40Z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